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15" windowWidth="18915" windowHeight="12045" firstSheet="8" activeTab="12"/>
  </bookViews>
  <sheets>
    <sheet name="прил №4 27.02.15" sheetId="3" r:id="rId1"/>
    <sheet name="прил №4 30.03.15 (2)" sheetId="4" r:id="rId2"/>
    <sheet name="прил №8 26.03.15 " sheetId="5" r:id="rId3"/>
    <sheet name="прил №6 26.03.15" sheetId="6" r:id="rId4"/>
    <sheet name="прил №10 26.03.15" sheetId="7" r:id="rId5"/>
    <sheet name="прил №8 29.04.15  (2)" sheetId="8" r:id="rId6"/>
    <sheet name="прил №6 29.04.15 (2)" sheetId="9" r:id="rId7"/>
    <sheet name="прил №4 26.06.15 (3)" sheetId="10" r:id="rId8"/>
    <sheet name="прил №8 26.06.15  (3)" sheetId="11" r:id="rId9"/>
    <sheet name="прил №6 26.06.15 " sheetId="13" r:id="rId10"/>
    <sheet name="прил №4 30.07.15 (4)" sheetId="14" r:id="rId11"/>
    <sheet name="прил №8 30.07.15  (4)" sheetId="15" r:id="rId12"/>
    <sheet name="прил №6 30.07.15  (2)" sheetId="16" r:id="rId13"/>
  </sheets>
  <calcPr calcId="124519"/>
</workbook>
</file>

<file path=xl/calcChain.xml><?xml version="1.0" encoding="utf-8"?>
<calcChain xmlns="http://schemas.openxmlformats.org/spreadsheetml/2006/main">
  <c r="G152" i="16"/>
  <c r="G151"/>
  <c r="G150" s="1"/>
  <c r="G143" s="1"/>
  <c r="G146"/>
  <c r="G139"/>
  <c r="G138" s="1"/>
  <c r="G137" s="1"/>
  <c r="G136" s="1"/>
  <c r="G134"/>
  <c r="G131"/>
  <c r="G130" s="1"/>
  <c r="G128"/>
  <c r="G127"/>
  <c r="G126"/>
  <c r="G125" s="1"/>
  <c r="G124" s="1"/>
  <c r="G123" s="1"/>
  <c r="G121"/>
  <c r="G119"/>
  <c r="G118"/>
  <c r="G117" s="1"/>
  <c r="G116" s="1"/>
  <c r="G115" s="1"/>
  <c r="G113"/>
  <c r="G112" s="1"/>
  <c r="G106" s="1"/>
  <c r="G105" s="1"/>
  <c r="G109"/>
  <c r="G108" s="1"/>
  <c r="G107" s="1"/>
  <c r="G102"/>
  <c r="G101"/>
  <c r="G100" s="1"/>
  <c r="G99" s="1"/>
  <c r="G94"/>
  <c r="G92"/>
  <c r="G91"/>
  <c r="G90" s="1"/>
  <c r="G89" s="1"/>
  <c r="G87"/>
  <c r="G86"/>
  <c r="G85" s="1"/>
  <c r="G84" s="1"/>
  <c r="G83" s="1"/>
  <c r="G82" s="1"/>
  <c r="G80"/>
  <c r="G79"/>
  <c r="G78" s="1"/>
  <c r="G77" s="1"/>
  <c r="G74"/>
  <c r="G72"/>
  <c r="G71" s="1"/>
  <c r="G70" s="1"/>
  <c r="G67"/>
  <c r="G66"/>
  <c r="G65" s="1"/>
  <c r="G64" s="1"/>
  <c r="G62"/>
  <c r="G59"/>
  <c r="G58"/>
  <c r="G56"/>
  <c r="G54"/>
  <c r="G53"/>
  <c r="G52"/>
  <c r="G51"/>
  <c r="G49"/>
  <c r="G48"/>
  <c r="G47" s="1"/>
  <c r="G46"/>
  <c r="G41"/>
  <c r="G40"/>
  <c r="G39"/>
  <c r="G38"/>
  <c r="G36"/>
  <c r="G35"/>
  <c r="G34" s="1"/>
  <c r="G33"/>
  <c r="G31"/>
  <c r="G30"/>
  <c r="G29" s="1"/>
  <c r="G27"/>
  <c r="G26" s="1"/>
  <c r="G24"/>
  <c r="G23" s="1"/>
  <c r="G22"/>
  <c r="G19"/>
  <c r="G18"/>
  <c r="G17" s="1"/>
  <c r="G16" s="1"/>
  <c r="G14"/>
  <c r="G13"/>
  <c r="G12" s="1"/>
  <c r="G11"/>
  <c r="G10" s="1"/>
  <c r="G152" i="15"/>
  <c r="G151"/>
  <c r="G150" s="1"/>
  <c r="G146"/>
  <c r="G143" s="1"/>
  <c r="G139"/>
  <c r="G138" s="1"/>
  <c r="G137" s="1"/>
  <c r="G136" s="1"/>
  <c r="G134"/>
  <c r="G131"/>
  <c r="G130" s="1"/>
  <c r="G128"/>
  <c r="G127"/>
  <c r="G126" s="1"/>
  <c r="G125" s="1"/>
  <c r="G124" s="1"/>
  <c r="G123" s="1"/>
  <c r="G121"/>
  <c r="G119"/>
  <c r="G118" s="1"/>
  <c r="G117" s="1"/>
  <c r="G116" s="1"/>
  <c r="G115" s="1"/>
  <c r="G113"/>
  <c r="G112"/>
  <c r="G109"/>
  <c r="G108"/>
  <c r="G107" s="1"/>
  <c r="G106" s="1"/>
  <c r="G105" s="1"/>
  <c r="G102"/>
  <c r="G101" s="1"/>
  <c r="G100" s="1"/>
  <c r="G99" s="1"/>
  <c r="G94"/>
  <c r="G92"/>
  <c r="G91" s="1"/>
  <c r="G90" s="1"/>
  <c r="G89" s="1"/>
  <c r="G87"/>
  <c r="G86" s="1"/>
  <c r="G85" s="1"/>
  <c r="G84" s="1"/>
  <c r="G83" s="1"/>
  <c r="G82" s="1"/>
  <c r="G80"/>
  <c r="G79" s="1"/>
  <c r="G78" s="1"/>
  <c r="G77" s="1"/>
  <c r="G74"/>
  <c r="G72"/>
  <c r="G71"/>
  <c r="G70" s="1"/>
  <c r="G67"/>
  <c r="G66" s="1"/>
  <c r="G65" s="1"/>
  <c r="G64" s="1"/>
  <c r="G62"/>
  <c r="G59"/>
  <c r="G58"/>
  <c r="G56"/>
  <c r="G54"/>
  <c r="G53" s="1"/>
  <c r="G52"/>
  <c r="G51" s="1"/>
  <c r="G49"/>
  <c r="G48" s="1"/>
  <c r="G47" s="1"/>
  <c r="G46"/>
  <c r="G41"/>
  <c r="G40" s="1"/>
  <c r="G39" s="1"/>
  <c r="G36"/>
  <c r="G35" s="1"/>
  <c r="G34" s="1"/>
  <c r="G33"/>
  <c r="G31"/>
  <c r="G30" s="1"/>
  <c r="G29" s="1"/>
  <c r="G27"/>
  <c r="G26"/>
  <c r="G24"/>
  <c r="G23"/>
  <c r="G22"/>
  <c r="G19"/>
  <c r="G18"/>
  <c r="G17"/>
  <c r="G16" s="1"/>
  <c r="G14"/>
  <c r="G13" s="1"/>
  <c r="G12" s="1"/>
  <c r="G11"/>
  <c r="C59" i="14"/>
  <c r="C55"/>
  <c r="C54" s="1"/>
  <c r="C50"/>
  <c r="C49" s="1"/>
  <c r="C47"/>
  <c r="C44"/>
  <c r="C40"/>
  <c r="C36"/>
  <c r="C30"/>
  <c r="C27"/>
  <c r="C18"/>
  <c r="C12"/>
  <c r="C11"/>
  <c r="G152" i="13"/>
  <c r="G151"/>
  <c r="G150" s="1"/>
  <c r="G143" s="1"/>
  <c r="G146"/>
  <c r="G139"/>
  <c r="G138" s="1"/>
  <c r="G137" s="1"/>
  <c r="G136" s="1"/>
  <c r="G134"/>
  <c r="G131"/>
  <c r="G130"/>
  <c r="G128"/>
  <c r="G127"/>
  <c r="G126" s="1"/>
  <c r="G125" s="1"/>
  <c r="G124" s="1"/>
  <c r="G123" s="1"/>
  <c r="G121"/>
  <c r="G119"/>
  <c r="G118"/>
  <c r="G117" s="1"/>
  <c r="G116" s="1"/>
  <c r="G115" s="1"/>
  <c r="G113"/>
  <c r="G112" s="1"/>
  <c r="G109"/>
  <c r="G108" s="1"/>
  <c r="G107" s="1"/>
  <c r="G102"/>
  <c r="G101"/>
  <c r="G100" s="1"/>
  <c r="G99" s="1"/>
  <c r="G94"/>
  <c r="G92"/>
  <c r="G91"/>
  <c r="G90" s="1"/>
  <c r="G89" s="1"/>
  <c r="G87"/>
  <c r="G86"/>
  <c r="G85" s="1"/>
  <c r="G84" s="1"/>
  <c r="G83" s="1"/>
  <c r="G82" s="1"/>
  <c r="G80"/>
  <c r="G79"/>
  <c r="G78" s="1"/>
  <c r="G77" s="1"/>
  <c r="G74"/>
  <c r="G72"/>
  <c r="G71" s="1"/>
  <c r="G70" s="1"/>
  <c r="G67"/>
  <c r="G66"/>
  <c r="G65" s="1"/>
  <c r="G64" s="1"/>
  <c r="G62"/>
  <c r="G59"/>
  <c r="G58"/>
  <c r="G56"/>
  <c r="G54"/>
  <c r="G53"/>
  <c r="G52"/>
  <c r="G51" s="1"/>
  <c r="G38" s="1"/>
  <c r="G49"/>
  <c r="G48" s="1"/>
  <c r="G47" s="1"/>
  <c r="G46"/>
  <c r="G41"/>
  <c r="G40" s="1"/>
  <c r="G39" s="1"/>
  <c r="G36"/>
  <c r="G35" s="1"/>
  <c r="G34" s="1"/>
  <c r="G33"/>
  <c r="G31"/>
  <c r="G30" s="1"/>
  <c r="G29" s="1"/>
  <c r="G27"/>
  <c r="G26"/>
  <c r="G24"/>
  <c r="G23"/>
  <c r="G22"/>
  <c r="G19"/>
  <c r="G18"/>
  <c r="G17"/>
  <c r="G16" s="1"/>
  <c r="G14"/>
  <c r="G13" s="1"/>
  <c r="G12" s="1"/>
  <c r="G11"/>
  <c r="G10" s="1"/>
  <c r="G151" i="11"/>
  <c r="G152"/>
  <c r="G139"/>
  <c r="G131"/>
  <c r="G130" s="1"/>
  <c r="G134"/>
  <c r="G150"/>
  <c r="G146"/>
  <c r="G143"/>
  <c r="G138"/>
  <c r="G137" s="1"/>
  <c r="G136" s="1"/>
  <c r="G128"/>
  <c r="G127" s="1"/>
  <c r="G126" s="1"/>
  <c r="G125" s="1"/>
  <c r="G124" s="1"/>
  <c r="G123" s="1"/>
  <c r="G121"/>
  <c r="G119"/>
  <c r="G118"/>
  <c r="G117" s="1"/>
  <c r="G116" s="1"/>
  <c r="G115" s="1"/>
  <c r="G113"/>
  <c r="G112" s="1"/>
  <c r="G106" s="1"/>
  <c r="G105" s="1"/>
  <c r="G109"/>
  <c r="G108" s="1"/>
  <c r="G107" s="1"/>
  <c r="G102"/>
  <c r="G101"/>
  <c r="G100" s="1"/>
  <c r="G99" s="1"/>
  <c r="G94"/>
  <c r="G92"/>
  <c r="G91"/>
  <c r="G90" s="1"/>
  <c r="G89" s="1"/>
  <c r="G87"/>
  <c r="G86"/>
  <c r="G85" s="1"/>
  <c r="G84" s="1"/>
  <c r="G83" s="1"/>
  <c r="G82" s="1"/>
  <c r="G80"/>
  <c r="G79"/>
  <c r="G78" s="1"/>
  <c r="G77" s="1"/>
  <c r="G74"/>
  <c r="G72"/>
  <c r="G71" s="1"/>
  <c r="G70" s="1"/>
  <c r="G67"/>
  <c r="G66" s="1"/>
  <c r="G65" s="1"/>
  <c r="G64" s="1"/>
  <c r="G62"/>
  <c r="G59"/>
  <c r="G58"/>
  <c r="G56"/>
  <c r="G54"/>
  <c r="G53" s="1"/>
  <c r="G52"/>
  <c r="G51" s="1"/>
  <c r="G49"/>
  <c r="G48"/>
  <c r="G47" s="1"/>
  <c r="G46"/>
  <c r="G38" s="1"/>
  <c r="G41"/>
  <c r="G40"/>
  <c r="G39" s="1"/>
  <c r="G36"/>
  <c r="G35"/>
  <c r="G34" s="1"/>
  <c r="G33"/>
  <c r="G31"/>
  <c r="G30"/>
  <c r="G29" s="1"/>
  <c r="G27"/>
  <c r="G26" s="1"/>
  <c r="G24"/>
  <c r="G22"/>
  <c r="G19"/>
  <c r="G18"/>
  <c r="G17" s="1"/>
  <c r="G16" s="1"/>
  <c r="G14"/>
  <c r="G13"/>
  <c r="G12" s="1"/>
  <c r="G11"/>
  <c r="C27" i="10"/>
  <c r="C12"/>
  <c r="C30"/>
  <c r="C50"/>
  <c r="C59"/>
  <c r="C55"/>
  <c r="C54" s="1"/>
  <c r="C47"/>
  <c r="C44"/>
  <c r="C40"/>
  <c r="C36"/>
  <c r="C18"/>
  <c r="F146" i="9"/>
  <c r="F142"/>
  <c r="F139" s="1"/>
  <c r="F134"/>
  <c r="F133" s="1"/>
  <c r="F132" s="1"/>
  <c r="F129"/>
  <c r="F128"/>
  <c r="F126"/>
  <c r="F125"/>
  <c r="F124" s="1"/>
  <c r="F123" s="1"/>
  <c r="F122" s="1"/>
  <c r="F121" s="1"/>
  <c r="F119"/>
  <c r="F117"/>
  <c r="F116" s="1"/>
  <c r="F115" s="1"/>
  <c r="F114" s="1"/>
  <c r="F113" s="1"/>
  <c r="F111"/>
  <c r="F110"/>
  <c r="F107"/>
  <c r="F106" s="1"/>
  <c r="F105" s="1"/>
  <c r="F104" s="1"/>
  <c r="F103" s="1"/>
  <c r="F100"/>
  <c r="F99" s="1"/>
  <c r="F98" s="1"/>
  <c r="F97" s="1"/>
  <c r="F92"/>
  <c r="F90"/>
  <c r="F89" s="1"/>
  <c r="F88" s="1"/>
  <c r="F87" s="1"/>
  <c r="F85"/>
  <c r="F84" s="1"/>
  <c r="F83" s="1"/>
  <c r="F82" s="1"/>
  <c r="F81" s="1"/>
  <c r="F80" s="1"/>
  <c r="F78"/>
  <c r="F77" s="1"/>
  <c r="F76" s="1"/>
  <c r="F75" s="1"/>
  <c r="F72"/>
  <c r="F70"/>
  <c r="F69"/>
  <c r="F68" s="1"/>
  <c r="F65"/>
  <c r="F64" s="1"/>
  <c r="F63" s="1"/>
  <c r="F62" s="1"/>
  <c r="F60"/>
  <c r="F57"/>
  <c r="F56"/>
  <c r="F54"/>
  <c r="F52"/>
  <c r="F51" s="1"/>
  <c r="F50"/>
  <c r="F49" s="1"/>
  <c r="F38" s="1"/>
  <c r="F47"/>
  <c r="F46" s="1"/>
  <c r="F45" s="1"/>
  <c r="F44"/>
  <c r="F41"/>
  <c r="F40" s="1"/>
  <c r="F39" s="1"/>
  <c r="F36"/>
  <c r="F35" s="1"/>
  <c r="F34" s="1"/>
  <c r="F33"/>
  <c r="F31"/>
  <c r="F30" s="1"/>
  <c r="F29" s="1"/>
  <c r="F27"/>
  <c r="F26"/>
  <c r="F24"/>
  <c r="F23"/>
  <c r="F22"/>
  <c r="F19"/>
  <c r="F18"/>
  <c r="F17"/>
  <c r="F16" s="1"/>
  <c r="F10" s="1"/>
  <c r="F14"/>
  <c r="F13" s="1"/>
  <c r="F12" s="1"/>
  <c r="F11"/>
  <c r="G146" i="8"/>
  <c r="G142"/>
  <c r="G139" s="1"/>
  <c r="G134"/>
  <c r="G133"/>
  <c r="G132" s="1"/>
  <c r="G129"/>
  <c r="G128" s="1"/>
  <c r="G126"/>
  <c r="G125"/>
  <c r="G124" s="1"/>
  <c r="G123" s="1"/>
  <c r="G122" s="1"/>
  <c r="G121" s="1"/>
  <c r="G119"/>
  <c r="G117"/>
  <c r="G116" s="1"/>
  <c r="G115" s="1"/>
  <c r="G114" s="1"/>
  <c r="G113" s="1"/>
  <c r="G111"/>
  <c r="G110"/>
  <c r="G107"/>
  <c r="G106"/>
  <c r="G105" s="1"/>
  <c r="G104" s="1"/>
  <c r="G103" s="1"/>
  <c r="G100"/>
  <c r="G99" s="1"/>
  <c r="G98" s="1"/>
  <c r="G97" s="1"/>
  <c r="G92"/>
  <c r="G90"/>
  <c r="G89" s="1"/>
  <c r="G88" s="1"/>
  <c r="G87" s="1"/>
  <c r="G85"/>
  <c r="G84" s="1"/>
  <c r="G83" s="1"/>
  <c r="G82" s="1"/>
  <c r="G81" s="1"/>
  <c r="G80" s="1"/>
  <c r="G78"/>
  <c r="G77" s="1"/>
  <c r="G76" s="1"/>
  <c r="G75" s="1"/>
  <c r="G72"/>
  <c r="G70"/>
  <c r="G69"/>
  <c r="G68" s="1"/>
  <c r="G65"/>
  <c r="G64" s="1"/>
  <c r="G63" s="1"/>
  <c r="G62" s="1"/>
  <c r="G60"/>
  <c r="G57"/>
  <c r="G56"/>
  <c r="G54"/>
  <c r="G52"/>
  <c r="G51" s="1"/>
  <c r="G50"/>
  <c r="G49" s="1"/>
  <c r="G47"/>
  <c r="G46" s="1"/>
  <c r="G45" s="1"/>
  <c r="G44"/>
  <c r="G41"/>
  <c r="G40" s="1"/>
  <c r="G39" s="1"/>
  <c r="G36"/>
  <c r="G35" s="1"/>
  <c r="G34" s="1"/>
  <c r="G33"/>
  <c r="G31"/>
  <c r="G30" s="1"/>
  <c r="G29" s="1"/>
  <c r="G27"/>
  <c r="G26"/>
  <c r="G24"/>
  <c r="G23"/>
  <c r="G22"/>
  <c r="G19"/>
  <c r="G18"/>
  <c r="G17"/>
  <c r="G16" s="1"/>
  <c r="G14"/>
  <c r="G13" s="1"/>
  <c r="G12" s="1"/>
  <c r="G11"/>
  <c r="C16" i="7"/>
  <c r="C15"/>
  <c r="C14" s="1"/>
  <c r="C12"/>
  <c r="C11" s="1"/>
  <c r="C10" s="1"/>
  <c r="C9"/>
  <c r="C8"/>
  <c r="F146" i="6"/>
  <c r="F142"/>
  <c r="F139"/>
  <c r="F134"/>
  <c r="F133"/>
  <c r="F132" s="1"/>
  <c r="F129"/>
  <c r="F128" s="1"/>
  <c r="F126"/>
  <c r="F125" s="1"/>
  <c r="F124" s="1"/>
  <c r="F123" s="1"/>
  <c r="F122" s="1"/>
  <c r="F121" s="1"/>
  <c r="F119"/>
  <c r="F117"/>
  <c r="F116"/>
  <c r="F115" s="1"/>
  <c r="F114" s="1"/>
  <c r="F113" s="1"/>
  <c r="F111"/>
  <c r="F110" s="1"/>
  <c r="F104" s="1"/>
  <c r="F103" s="1"/>
  <c r="F107"/>
  <c r="F106" s="1"/>
  <c r="F105" s="1"/>
  <c r="F100"/>
  <c r="F99"/>
  <c r="F98" s="1"/>
  <c r="F97" s="1"/>
  <c r="F92"/>
  <c r="F90"/>
  <c r="F89"/>
  <c r="F88" s="1"/>
  <c r="F87" s="1"/>
  <c r="F85"/>
  <c r="F84"/>
  <c r="F83" s="1"/>
  <c r="F82" s="1"/>
  <c r="F81" s="1"/>
  <c r="F80" s="1"/>
  <c r="F78"/>
  <c r="F77"/>
  <c r="F76" s="1"/>
  <c r="F75" s="1"/>
  <c r="F72"/>
  <c r="F70"/>
  <c r="F69" s="1"/>
  <c r="F68" s="1"/>
  <c r="F65"/>
  <c r="F64"/>
  <c r="F63" s="1"/>
  <c r="F62" s="1"/>
  <c r="F60"/>
  <c r="F57"/>
  <c r="F56"/>
  <c r="F54"/>
  <c r="F52"/>
  <c r="F51"/>
  <c r="F50"/>
  <c r="F49"/>
  <c r="F47"/>
  <c r="F46"/>
  <c r="F45" s="1"/>
  <c r="F44"/>
  <c r="F41"/>
  <c r="F40"/>
  <c r="F39" s="1"/>
  <c r="F38" s="1"/>
  <c r="F36"/>
  <c r="F35"/>
  <c r="F34" s="1"/>
  <c r="F33"/>
  <c r="F31"/>
  <c r="F30"/>
  <c r="F29" s="1"/>
  <c r="F27"/>
  <c r="F26" s="1"/>
  <c r="F24"/>
  <c r="F23" s="1"/>
  <c r="F22"/>
  <c r="F19"/>
  <c r="F18"/>
  <c r="F17" s="1"/>
  <c r="F16" s="1"/>
  <c r="F14"/>
  <c r="F13"/>
  <c r="F12" s="1"/>
  <c r="F11"/>
  <c r="F10" s="1"/>
  <c r="G129" i="5"/>
  <c r="G100"/>
  <c r="G146"/>
  <c r="G142"/>
  <c r="G139" s="1"/>
  <c r="G134"/>
  <c r="G133" s="1"/>
  <c r="G132" s="1"/>
  <c r="G128"/>
  <c r="G126"/>
  <c r="G125"/>
  <c r="G124" s="1"/>
  <c r="G123" s="1"/>
  <c r="G122" s="1"/>
  <c r="G121" s="1"/>
  <c r="G119"/>
  <c r="G117"/>
  <c r="G111"/>
  <c r="G110"/>
  <c r="G107"/>
  <c r="G106" s="1"/>
  <c r="G105" s="1"/>
  <c r="G99"/>
  <c r="G98" s="1"/>
  <c r="G97" s="1"/>
  <c r="G92"/>
  <c r="G90"/>
  <c r="G89" s="1"/>
  <c r="G88" s="1"/>
  <c r="G87" s="1"/>
  <c r="G85"/>
  <c r="G84" s="1"/>
  <c r="G83" s="1"/>
  <c r="G82" s="1"/>
  <c r="G81" s="1"/>
  <c r="G78"/>
  <c r="G77" s="1"/>
  <c r="G76" s="1"/>
  <c r="G75" s="1"/>
  <c r="G72"/>
  <c r="G70"/>
  <c r="G69" s="1"/>
  <c r="G68" s="1"/>
  <c r="G65"/>
  <c r="G64" s="1"/>
  <c r="G63" s="1"/>
  <c r="G62" s="1"/>
  <c r="G60"/>
  <c r="G57"/>
  <c r="G56"/>
  <c r="G54"/>
  <c r="G52"/>
  <c r="G50"/>
  <c r="G49" s="1"/>
  <c r="G47"/>
  <c r="G46" s="1"/>
  <c r="G45" s="1"/>
  <c r="G44"/>
  <c r="G41"/>
  <c r="G40" s="1"/>
  <c r="G39" s="1"/>
  <c r="G36"/>
  <c r="G35" s="1"/>
  <c r="G34" s="1"/>
  <c r="G33"/>
  <c r="G31"/>
  <c r="G30" s="1"/>
  <c r="G29" s="1"/>
  <c r="G27"/>
  <c r="G26" s="1"/>
  <c r="G24"/>
  <c r="G22"/>
  <c r="G19"/>
  <c r="G18"/>
  <c r="G17" s="1"/>
  <c r="G14"/>
  <c r="G13" s="1"/>
  <c r="G12" s="1"/>
  <c r="G11"/>
  <c r="C56" i="4"/>
  <c r="C45"/>
  <c r="C36"/>
  <c r="C27"/>
  <c r="C54"/>
  <c r="C50"/>
  <c r="C49" s="1"/>
  <c r="C46"/>
  <c r="C43"/>
  <c r="C40"/>
  <c r="C32"/>
  <c r="C25"/>
  <c r="C16"/>
  <c r="C12"/>
  <c r="C50" i="3"/>
  <c r="C48"/>
  <c r="C47" s="1"/>
  <c r="C44"/>
  <c r="C43" s="1"/>
  <c r="C41"/>
  <c r="C38"/>
  <c r="C35"/>
  <c r="C31"/>
  <c r="C27"/>
  <c r="C25"/>
  <c r="C16"/>
  <c r="C12"/>
  <c r="C11"/>
  <c r="G98" i="16" l="1"/>
  <c r="G9"/>
  <c r="G38" i="15"/>
  <c r="G10" s="1"/>
  <c r="G9" s="1"/>
  <c r="G98"/>
  <c r="C61" i="14"/>
  <c r="G106" i="13"/>
  <c r="G105" s="1"/>
  <c r="G9"/>
  <c r="G98"/>
  <c r="G10" i="11"/>
  <c r="G23"/>
  <c r="G98"/>
  <c r="C49" i="10"/>
  <c r="C11"/>
  <c r="F96" i="9"/>
  <c r="F9" s="1"/>
  <c r="G38" i="8"/>
  <c r="G10" s="1"/>
  <c r="G9" s="1"/>
  <c r="G96"/>
  <c r="F9" i="6"/>
  <c r="F96"/>
  <c r="G116" i="5"/>
  <c r="G115" s="1"/>
  <c r="G114" s="1"/>
  <c r="G113" s="1"/>
  <c r="G23"/>
  <c r="G51"/>
  <c r="G104"/>
  <c r="G103" s="1"/>
  <c r="G96" s="1"/>
  <c r="G38"/>
  <c r="G16"/>
  <c r="G10" s="1"/>
  <c r="G80"/>
  <c r="C11" i="4"/>
  <c r="C52" i="3"/>
  <c r="G9" i="11" l="1"/>
  <c r="C61" i="10"/>
  <c r="G9" i="5"/>
</calcChain>
</file>

<file path=xl/sharedStrings.xml><?xml version="1.0" encoding="utf-8"?>
<sst xmlns="http://schemas.openxmlformats.org/spreadsheetml/2006/main" count="6235" uniqueCount="308">
  <si>
    <t xml:space="preserve">Приложение №10 </t>
  </si>
  <si>
    <t>к решению Филипповской         сельской Думы</t>
  </si>
  <si>
    <t>Источники финансирования дефицита бюджета Филипповского сельского поселения на 2014 год</t>
  </si>
  <si>
    <t>Наименование показателя</t>
  </si>
  <si>
    <t>КБК</t>
  </si>
  <si>
    <t>Сумма, 
тыс. руб.</t>
  </si>
  <si>
    <t>ИСТОЧНИКИ ВНУТРЕННЕГО ФИНАНСИРОВАНИЯ ДЕФИЦИТОВ БЮДЖЕТОВ</t>
  </si>
  <si>
    <t>915 01 00 00 00 00 0000 000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</si>
  <si>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</si>
  <si>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</si>
  <si>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</si>
  <si>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</si>
  <si>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</si>
  <si>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000 01 05 02 01 00 0000 500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</si>
  <si>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</si>
  <si>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</si>
  <si>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</si>
  <si>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915 01 05 02 01 10 0000 510</t>
  </si>
  <si>
    <t>Уменьшение остатков средств бюджетов</t>
  </si>
  <si>
    <t>000 01 05 00 00 10 0000 600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</si>
  <si>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</si>
  <si>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</si>
  <si>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</si>
  <si>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</si>
  <si>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</si>
  <si>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915 01 05 02 01 10 0000 610</t>
  </si>
  <si>
    <t xml:space="preserve">                                                                                                                                             Приложение №4</t>
  </si>
  <si>
    <t xml:space="preserve">                                                                                                                                       к решению Филипповской</t>
  </si>
  <si>
    <t xml:space="preserve">                                                                                                                                       сельской Думы</t>
  </si>
  <si>
    <t xml:space="preserve">                                                                                                                                             от 27.03.2015 № 24/120</t>
  </si>
  <si>
    <t>Прогнозируемые объемы доходов</t>
  </si>
  <si>
    <t>Филипповского сельского поселения</t>
  </si>
  <si>
    <t>по налоговым и неналоговым доходам по статьям, по безвозмездным</t>
  </si>
  <si>
    <t>поступлениям по подстатьям классификации доходов бюджетов на 2015 год</t>
  </si>
  <si>
    <t>Код бюджетной классификации</t>
  </si>
  <si>
    <t>Наименование</t>
  </si>
  <si>
    <t>Сумма (руб.)</t>
  </si>
  <si>
    <t>000 100 00000 00 0000 000</t>
  </si>
  <si>
    <t>НАЛОГОВЫЕ И НЕНАЛОГОВЫЕ ДОХОДЫ</t>
  </si>
  <si>
    <t>000 101 00000 00 0000 000</t>
  </si>
  <si>
    <t>НАЛОГИ НА ПРИБЫЛЬ, ДОХОДЫ</t>
  </si>
  <si>
    <t>000 101 0201001 1000 110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</si>
  <si>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налога, осуществляются в соответствии со статьями 227, 227.1 и 228 Налогового кодекса Российской Федерации</t>
  </si>
  <si>
    <t>000 101 0202001 1000 110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</si>
  <si>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</si>
  <si>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000 101 0203001 1000 110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</si>
  <si>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</si>
  <si>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000 103 0000000 0000 000 </t>
  </si>
  <si>
    <t>АКЦИЗЫ НА НЕФТЕПРОДУКТЫ</t>
  </si>
  <si>
    <t>000 103 0223001 0000 110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</si>
  <si>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</si>
  <si>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000 103 0224001 0000 110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</si>
  <si>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</si>
  <si>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000 103 0225001 0000 110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</si>
  <si>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</si>
  <si>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000 103 0226001 0000 110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</si>
  <si>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</si>
  <si>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000 106 0000000 0000 000</t>
  </si>
  <si>
    <t>НАЛОГИ НА ИМУЩЕСТВО</t>
  </si>
  <si>
    <t>000 106 0103010 1000 110</t>
  </si>
  <si>
    <t>Налог на имущество физических лиц</t>
  </si>
  <si>
    <t>ЗЕМЕЛЬНЫЙ НАЛОГ</t>
  </si>
  <si>
    <t>000 106 0603310 1000 110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</si>
  <si>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</si>
  <si>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000 108 0000000 0000 000</t>
  </si>
  <si>
    <t>ГОСУДАРСТВЕННАЯ ПОШЛИНА</t>
  </si>
  <si>
    <t>000 108 0402001 1000 110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</si>
  <si>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</si>
  <si>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000 111 0000000 0000 000</t>
  </si>
  <si>
    <t>ДОХОДЫ ОТ ИСПОЛЬЗОВАНИЯ ИМУЩЕСТВА, НАХОДЯЩЕГОСЯ В ГОСУДАРСТВЕННОЙ И МУНИЦИПАЛЬНОЙ СОБСТВЕННОСТИ</t>
  </si>
  <si>
    <t>000 111 0501310 0000 120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</si>
  <si>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поселений .а также средства от продажи права на заключение договоров аренды указанных участков</t>
  </si>
  <si>
    <t>000 111 0503510 0000 120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</si>
  <si>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</si>
  <si>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000 113 0000000 0000 000</t>
  </si>
  <si>
    <t>ДОХОДЫ ОТ ОКАЗАНИЯ ПЛАТНЫХ УСЛУГ И КОМПЕНСАЦИИ ЗАТРАТ ГОСУДАРСТВА</t>
  </si>
  <si>
    <t>000 113 0199510 0000 130</t>
  </si>
  <si>
    <t>Прочие доходы от оказания платных услуг и компенсации затрат государства</t>
  </si>
  <si>
    <t>000 113 0299510 0000 130</t>
  </si>
  <si>
    <t>Прочие доходы от  компенсации затрат бюджетов поселений</t>
  </si>
  <si>
    <t>000 114 00000 00 0000 000</t>
  </si>
  <si>
    <t>ДОХОДЫ ОТ ПРОДАЖИ МАТЕРИАЛЬНЫХ И НЕМАТЕРИАЛЬНЫХ АКТИВОВ</t>
  </si>
  <si>
    <t>000 114 02053 10 0000 410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</si>
  <si>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 имуществу</t>
  </si>
  <si>
    <t>000 114 06013 10 0000 430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</si>
  <si>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</si>
  <si>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000 117 00000 00 0000 000</t>
  </si>
  <si>
    <t>СРЕДСТВА САМООБЛОЖЕНИЯ ГРАЖДАН, ЗАЧИСЛЯЕМЫЕ В БЮДЖЕТЫ ПОСЕЛЕНИЙ</t>
  </si>
  <si>
    <t>000 117 14030 10 0000 180</t>
  </si>
  <si>
    <t>Средства самообложения граждан, зачисляемые в бюджеты поселений</t>
  </si>
  <si>
    <t>915 202 00000 00 0000 000</t>
  </si>
  <si>
    <t>БЕЗВОЗМЕЗДНЫЕ ПОСТУПЛЕНИЯ ОТ ДРУГИХ БЮДЖЕТОВ БЮДЖЕТНОЙ СИСТЕМЫ РОССИЙСКОЙ ФЕДЕРАЦИИ</t>
  </si>
  <si>
    <t>915 202  01000 00 0000 151</t>
  </si>
  <si>
    <t>Дотации бюджетам субъектов Российской Федерации и муниципальных образований</t>
  </si>
  <si>
    <t>915 202 01001 10 0000 151</t>
  </si>
  <si>
    <t>Дотация бюджетам поселений на выравнивание уровня бюджетной обеспеченности</t>
  </si>
  <si>
    <t>915 202 01003 10 0000 151</t>
  </si>
  <si>
    <t>Дотации бюджетам сельских поселений на поддержку мер по обеспечению сбалансированности бюджетов</t>
  </si>
  <si>
    <t>915 202 03000 00 0000 000</t>
  </si>
  <si>
    <t>Субвенции бюджетам субъектов Российской Федерации и муниципальных образований</t>
  </si>
  <si>
    <t>915 202 03015 00 0000 000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</si>
  <si>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</si>
  <si>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915 202 03015 10 0000 151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</si>
  <si>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</si>
  <si>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915 207 00000 00 0000 000</t>
  </si>
  <si>
    <t>ПРОЧИЕ БЕЗВОЗМЕЗДНЫЕ ПОСТУПЛЕНИЯ</t>
  </si>
  <si>
    <t>915 207 05020 10 0000 180</t>
  </si>
  <si>
    <t>Поступление от денежных пожертвований, предоставляемых физическими лицами получателям средств бюджетов поселениий</t>
  </si>
  <si>
    <t>ВСЕГО ДОХОДОВ</t>
  </si>
  <si>
    <t>000 106 0604310 1000 110</t>
  </si>
  <si>
    <t xml:space="preserve">  Земельный налог с физических лиц, обладающих земельным участком, расположенным в границах сельских  поселений</t>
  </si>
  <si>
    <t>915 204 00000 00 0000 000</t>
  </si>
  <si>
    <t>ПРОЧИЕ БЕЗВОЗМЕЗДНЫЕ ПОСТУПЛЕНИЯ ОТ НЕГОСУДАРСТВЕННЫХ ОРГАНИЗАЦИЙ</t>
  </si>
  <si>
    <t>915 204 05099 10 0000 180</t>
  </si>
  <si>
    <t>Прочие безвозмездные поступления от негосударственных организаций в бюджет поселения</t>
  </si>
  <si>
    <t>000 113 0206510 0000 130</t>
  </si>
  <si>
    <t>Доходы, поступающие в порядке возмещения расходов, понесенные в связи с эксплуатацией имущества поселения</t>
  </si>
  <si>
    <t xml:space="preserve">                                                                                                                                             от 26.03.2015 № 25/126</t>
  </si>
  <si>
    <t xml:space="preserve">Приложение №8 </t>
  </si>
  <si>
    <t>к решению Филипповской сельской Думы</t>
  </si>
  <si>
    <t xml:space="preserve">ВЕДОМСТВЕННАЯ СТРУКТУРА РАСХОДОВ </t>
  </si>
  <si>
    <t>бюджета Филипповского сельского поселения Кирово-Чепецкого района Кировской области на 2015 г.</t>
  </si>
  <si>
    <t>с распределением бюджетных ассигнований по разделам, подразделам, целевым статьям, видам расходов.</t>
  </si>
  <si>
    <t>(тыс. руб.)</t>
  </si>
  <si>
    <t xml:space="preserve">Код 
</t>
  </si>
  <si>
    <t>Рз</t>
  </si>
  <si>
    <t>Пр</t>
  </si>
  <si>
    <t>ЦСР</t>
  </si>
  <si>
    <t>ВР</t>
  </si>
  <si>
    <t xml:space="preserve">Сумма- всего
</t>
  </si>
  <si>
    <t>Филипповское сельское поселение</t>
  </si>
  <si>
    <t>00</t>
  </si>
  <si>
    <t>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</si>
  <si>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</si>
  <si>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</si>
  <si>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</si>
  <si>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</si>
  <si>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</si>
  <si>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муниципального управления"</t>
  </si>
  <si>
    <t>1300000</t>
  </si>
  <si>
    <t>Руководство и управление в сфере установленных функций органов местного самоуправления</t>
  </si>
  <si>
    <t>1307000</t>
  </si>
  <si>
    <t>Глава муниципального образования</t>
  </si>
  <si>
    <t>1307001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</si>
  <si>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</si>
  <si>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</si>
  <si>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</si>
  <si>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</si>
  <si>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Жилищно-коммунальной инфраструктуры, повышение энергоэффективности"</t>
  </si>
  <si>
    <t>0500000</t>
  </si>
  <si>
    <t>0507000</t>
  </si>
  <si>
    <t>Выполнение  части полномочий для решения вопросов местного значения по жилищно-коммунальному  хозяйству</t>
  </si>
  <si>
    <t>0507009</t>
  </si>
  <si>
    <t>Иные межбюджетные трансферты</t>
  </si>
  <si>
    <t>540</t>
  </si>
  <si>
    <t>0507016</t>
  </si>
  <si>
    <t>Органы местного самоуправления (в пределах норматива формирования расходов)</t>
  </si>
  <si>
    <t>1307007</t>
  </si>
  <si>
    <t>Мероприятия в установленной сфере деятельности</t>
  </si>
  <si>
    <t>Общегосударственные мероприятия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</si>
  <si>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</si>
  <si>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</si>
  <si>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</si>
  <si>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</si>
  <si>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0307000</t>
  </si>
  <si>
    <t>Выполнение  части полномочий для решения вопросов местного значения по осуществлению внешнего муниципального финансового контроля</t>
  </si>
  <si>
    <t>0307111</t>
  </si>
  <si>
    <t>Резервные фонды</t>
  </si>
  <si>
    <t>11</t>
  </si>
  <si>
    <t>Расходы органа местного самоуправления, не включенные в программы</t>
  </si>
  <si>
    <t>9900000</t>
  </si>
  <si>
    <t>9907000</t>
  </si>
  <si>
    <t>9907500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</si>
  <si>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</si>
  <si>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</si>
  <si>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</si>
  <si>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</si>
  <si>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имуществом, земельными ресурсами, развитие градостроительства"</t>
  </si>
  <si>
    <t>0400000</t>
  </si>
  <si>
    <t>0407000</t>
  </si>
  <si>
    <t>0407300</t>
  </si>
  <si>
    <t xml:space="preserve">Мероприятия в области земельно-имущественных отношений </t>
  </si>
  <si>
    <t>0407322</t>
  </si>
  <si>
    <t>Уплата налогов, сборов и иных платежей</t>
  </si>
  <si>
    <t>850</t>
  </si>
  <si>
    <t>Муниципальная программа "Использование информационно-коммуникационных технологий"</t>
  </si>
  <si>
    <t>0900000</t>
  </si>
  <si>
    <t>0907000</t>
  </si>
  <si>
    <t>0907300</t>
  </si>
  <si>
    <t>Мероприятия в области развития информационного общества</t>
  </si>
  <si>
    <t>0907312</t>
  </si>
  <si>
    <t>1307300</t>
  </si>
  <si>
    <t>Повышение квалификации служащих органа местного самоуправления</t>
  </si>
  <si>
    <t>1307365</t>
  </si>
  <si>
    <t>Прочая закупка товаров, работ и услуг для обеспечения государственных (муниципальных) нужд</t>
  </si>
  <si>
    <t>Мероприятия по охране труда</t>
  </si>
  <si>
    <t>Обеспечение деятельности учреждения</t>
  </si>
  <si>
    <t>Фонд оплаты труда государственных (муниципальных) органов и взносы по обязательному социальному страхованию</t>
  </si>
  <si>
    <t>110</t>
  </si>
  <si>
    <t>Представительство в совете муниципальных образований</t>
  </si>
  <si>
    <t>НАЦИОНАЛЬНАЯ ОБОРОНА</t>
  </si>
  <si>
    <t>Мобилизационная и вневойсковая подготовка</t>
  </si>
  <si>
    <t>03</t>
  </si>
  <si>
    <t>9990000</t>
  </si>
  <si>
    <t>Осуществление первичного воинского учета на территориях, где отсутствуют военные комиссариаты</t>
  </si>
  <si>
    <t>9995118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</si>
  <si>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</si>
  <si>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</si>
  <si>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</si>
  <si>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""Обеспечение мероприятий в  области гражданской обороны и защиты от чрезвычайных ситуаций природного и техногенного характера»"</t>
  </si>
  <si>
    <t>0300000</t>
  </si>
  <si>
    <t>Выполнение части полномочий по вопросам координации и взаимодействия по обмену оперативной информации при угрозе и возникновения аварийных и чрезвычайных ситуаций природного и техногенного характера</t>
  </si>
  <si>
    <t>0307013</t>
  </si>
  <si>
    <t>Обеспечение пожарной безопасности</t>
  </si>
  <si>
    <t>10</t>
  </si>
  <si>
    <t>Муниципальная программа "Обеспечение пожарной безопасности в Филипповском сельском поселении"</t>
  </si>
  <si>
    <t>0200000</t>
  </si>
  <si>
    <t>0207000</t>
  </si>
  <si>
    <t>0207300</t>
  </si>
  <si>
    <t>Мероприятия в области национальной безопасности</t>
  </si>
  <si>
    <t>0207305</t>
  </si>
  <si>
    <t>НАЦИОНАЛЬНАЯ ЭКОНОМИКА</t>
  </si>
  <si>
    <t>Дорожное хозяйство (дорожные фонды)</t>
  </si>
  <si>
    <t>Муниципальная программа "Развитие транспортной системы"</t>
  </si>
  <si>
    <t>0600000</t>
  </si>
  <si>
    <t>0607000</t>
  </si>
  <si>
    <t>0607300</t>
  </si>
  <si>
    <t>Мероприятие в сфере дорожной деятельности</t>
  </si>
  <si>
    <t>0607308</t>
  </si>
  <si>
    <t>Другие вопросы в области национальной экономики</t>
  </si>
  <si>
    <t>12</t>
  </si>
  <si>
    <t>Передача части полномочий по решению вопросов местного значения поселения в области градостроительной деятельности</t>
  </si>
  <si>
    <t>0407010</t>
  </si>
  <si>
    <t>Выполнение части полномочий по осуществлению земельного контроля за использованием земель поселений</t>
  </si>
  <si>
    <t>0407011</t>
  </si>
  <si>
    <t>ЖИЛИЩНО-КОММУНАЛЬНОЕ ХОЗЯЙСТВО</t>
  </si>
  <si>
    <t>05</t>
  </si>
  <si>
    <t>Жилищное хозяйство</t>
  </si>
  <si>
    <t>0507364</t>
  </si>
  <si>
    <t>Коммунальное хозяйство</t>
  </si>
  <si>
    <t>0507300</t>
  </si>
  <si>
    <t>Мероприятия в сфере коммунального хозяйства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</si>
  <si>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</si>
  <si>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0508000</t>
  </si>
  <si>
    <t>Софинансирование местного бюджета на реализацию мероприятий в сфере коммунального  хозяйства</t>
  </si>
  <si>
    <t>0508002</t>
  </si>
  <si>
    <t>Благоустройство</t>
  </si>
  <si>
    <t>Муниципальная программа "Благоустройство"</t>
  </si>
  <si>
    <t>0100000</t>
  </si>
  <si>
    <t>0107000</t>
  </si>
  <si>
    <t>0107300</t>
  </si>
  <si>
    <t>Мероприятия в области организации уличного освещения</t>
  </si>
  <si>
    <t>0107360</t>
  </si>
  <si>
    <t>Мероприятия в сфере благоустройства территории</t>
  </si>
  <si>
    <t>0107361</t>
  </si>
  <si>
    <t>ОБРАЗОВАНИЕ</t>
  </si>
  <si>
    <t>07</t>
  </si>
  <si>
    <t>Молодежная политика и оздоровление детей</t>
  </si>
  <si>
    <t>Муниципальная программа "Молодежь"</t>
  </si>
  <si>
    <t>0700000</t>
  </si>
  <si>
    <t>0707000</t>
  </si>
  <si>
    <t>0707300</t>
  </si>
  <si>
    <t>Мероприятия в сфере образования</t>
  </si>
  <si>
    <t>0707301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</si>
  <si>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</si>
  <si>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</si>
  <si>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</si>
  <si>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"Культура"</t>
  </si>
  <si>
    <t>0800000</t>
  </si>
  <si>
    <t>0807000</t>
  </si>
  <si>
    <t>0807300</t>
  </si>
  <si>
    <t>Мероприятия в сфере культуры</t>
  </si>
  <si>
    <t>0807302</t>
  </si>
  <si>
    <t>Фонд оплаты труда работников культуры и взносы по обязательному социальному страхованию</t>
  </si>
  <si>
    <t>Уплата налога на имущество организаций и земельного налога</t>
  </si>
  <si>
    <t>Пенсионное обеспечение</t>
  </si>
  <si>
    <t>Доплаты к пенсиям, дополнительное пенсионное обеспечение</t>
  </si>
  <si>
    <t>0107600</t>
  </si>
  <si>
    <t>320</t>
  </si>
  <si>
    <t>Муниципальная программа "Ветеран"</t>
  </si>
  <si>
    <t>0107303</t>
  </si>
  <si>
    <t>Муниципальная программа "Женщины села"</t>
  </si>
  <si>
    <t>0107304</t>
  </si>
  <si>
    <t>от 26.03.15   № 25/126</t>
  </si>
  <si>
    <t>0508017</t>
  </si>
  <si>
    <t xml:space="preserve">Выполнение части полномочий </t>
  </si>
  <si>
    <t>Закупка товаров, работ и услуг в целях капитального ремонта государственного (муниципального) имущества</t>
  </si>
  <si>
    <t>Муниципальная программа по проектам местных инициатив</t>
  </si>
  <si>
    <t>0607272</t>
  </si>
  <si>
    <t>Приложение № 6</t>
  </si>
  <si>
    <t xml:space="preserve">ПРЕДЕЛЫ ОБЩЕГО ОБЪЕМА РАСХОДОВ </t>
  </si>
  <si>
    <t>к решению Филипповской сельской Думыот 26.03.15.№25/126</t>
  </si>
  <si>
    <t>от 26.03.2015 г. №25/126</t>
  </si>
  <si>
    <t>от 29.04.15   № 26/133</t>
  </si>
  <si>
    <t>к решению Филипповской сельской Думыот 29.04.15.№26/133</t>
  </si>
  <si>
    <t>000 101 0203001 2000 110</t>
  </si>
  <si>
    <t>000 101 0203001 3000 110</t>
  </si>
  <si>
    <t>000 106 0103010 2000 110</t>
  </si>
  <si>
    <t>000 106 0604310 2000 110</t>
  </si>
  <si>
    <t>915 202 02999 10 0000 151</t>
  </si>
  <si>
    <t>Субсидии бюджетам поселений на реализацию мероприятий инвестиционных программ (проектов) развития общественной инфраструктуры</t>
  </si>
  <si>
    <t xml:space="preserve">                                                                                                                                             от 26.06.2015 № 28/138</t>
  </si>
  <si>
    <t>от 26.06.15   № 28/138</t>
  </si>
  <si>
    <t>0501517</t>
  </si>
  <si>
    <t>к решению Филипповской сельской Думыот 26.06.15.№28/138</t>
  </si>
  <si>
    <t xml:space="preserve">                                                                                                                                             от 30.07.2015 № 29/145</t>
  </si>
  <si>
    <t>от 30.07.15   № 29/145</t>
  </si>
  <si>
    <t>к решению Филипповской сельской Думыот 30.07.15.№29/145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</si>
</sst>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12"/>
      <name val="Arial Narrow"/>
      <family val="2"/>
      <charset val="204"/>
    </font>
    <font>
      <b/>
      <i/>
      <sz val="10"/>
      <name val="Arial Narrow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horizontal="left" wrapText="1" indent="2"/>
    </xf>
    <xf numFmtId="1" fontId="14" fillId="0" borderId="5">
      <alignment horizontal="left" vertical="top" wrapText="1"/>
    </xf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164" fontId="4" fillId="2" borderId="1" xfId="0" applyNumberFormat="1" applyFont="1" applyFill="1" applyBorder="1"/>
    <xf numFmtId="0" fontId="2" fillId="0" borderId="1" xfId="0" applyFont="1" applyBorder="1" applyAlignment="1">
      <alignment vertical="top" wrapText="1"/>
    </xf>
    <xf numFmtId="164" fontId="4" fillId="0" borderId="1" xfId="0" applyNumberFormat="1" applyFont="1" applyBorder="1"/>
    <xf numFmtId="0" fontId="2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49" fontId="0" fillId="0" borderId="0" xfId="0" applyNumberFormat="1"/>
    <xf numFmtId="0" fontId="8" fillId="0" borderId="0" xfId="0" applyFont="1" applyAlignment="1">
      <alignment vertical="top" wrapText="1"/>
    </xf>
    <xf numFmtId="49" fontId="0" fillId="0" borderId="0" xfId="0" applyNumberFormat="1" applyAlignment="1"/>
    <xf numFmtId="2" fontId="9" fillId="0" borderId="0" xfId="0" applyNumberFormat="1" applyFont="1"/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2" fontId="11" fillId="4" borderId="1" xfId="0" applyNumberFormat="1" applyFont="1" applyFill="1" applyBorder="1" applyAlignment="1">
      <alignment wrapText="1"/>
    </xf>
    <xf numFmtId="0" fontId="8" fillId="4" borderId="1" xfId="0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/>
    </xf>
    <xf numFmtId="2" fontId="8" fillId="4" borderId="1" xfId="0" applyNumberFormat="1" applyFont="1" applyFill="1" applyBorder="1"/>
    <xf numFmtId="2" fontId="1" fillId="5" borderId="1" xfId="0" applyNumberFormat="1" applyFont="1" applyFill="1" applyBorder="1" applyAlignment="1">
      <alignment horizontal="left" wrapText="1" indent="1"/>
    </xf>
    <xf numFmtId="0" fontId="8" fillId="5" borderId="1" xfId="0" applyFont="1" applyFill="1" applyBorder="1" applyAlignment="1">
      <alignment horizontal="center"/>
    </xf>
    <xf numFmtId="49" fontId="8" fillId="5" borderId="1" xfId="0" applyNumberFormat="1" applyFont="1" applyFill="1" applyBorder="1" applyAlignment="1">
      <alignment horizontal="center"/>
    </xf>
    <xf numFmtId="2" fontId="11" fillId="5" borderId="1" xfId="0" applyNumberFormat="1" applyFont="1" applyFill="1" applyBorder="1"/>
    <xf numFmtId="2" fontId="12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wrapText="1"/>
    </xf>
    <xf numFmtId="2" fontId="1" fillId="5" borderId="1" xfId="0" applyNumberFormat="1" applyFont="1" applyFill="1" applyBorder="1" applyAlignment="1">
      <alignment horizontal="left" vertical="top" wrapText="1"/>
    </xf>
    <xf numFmtId="2" fontId="11" fillId="0" borderId="1" xfId="0" applyNumberFormat="1" applyFont="1" applyBorder="1"/>
    <xf numFmtId="2" fontId="1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11" fillId="5" borderId="1" xfId="0" applyNumberFormat="1" applyFont="1" applyFill="1" applyBorder="1" applyAlignment="1">
      <alignment horizontal="left" wrapText="1" indent="1"/>
    </xf>
    <xf numFmtId="2" fontId="8" fillId="5" borderId="1" xfId="0" applyNumberFormat="1" applyFont="1" applyFill="1" applyBorder="1"/>
    <xf numFmtId="2" fontId="1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49" fontId="6" fillId="4" borderId="1" xfId="0" applyNumberFormat="1" applyFont="1" applyFill="1" applyBorder="1" applyAlignment="1">
      <alignment horizontal="left" vertical="top" wrapText="1"/>
    </xf>
    <xf numFmtId="2" fontId="11" fillId="4" borderId="1" xfId="0" applyNumberFormat="1" applyFont="1" applyFill="1" applyBorder="1"/>
    <xf numFmtId="2" fontId="6" fillId="4" borderId="1" xfId="0" applyNumberFormat="1" applyFont="1" applyFill="1" applyBorder="1" applyAlignment="1">
      <alignment horizontal="left" vertical="top" wrapText="1"/>
    </xf>
    <xf numFmtId="2" fontId="6" fillId="5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2" fontId="13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left" vertical="top" wrapText="1"/>
    </xf>
    <xf numFmtId="2" fontId="13" fillId="5" borderId="1" xfId="0" applyNumberFormat="1" applyFont="1" applyFill="1" applyBorder="1" applyAlignment="1">
      <alignment horizontal="left" vertical="top" wrapText="1"/>
    </xf>
    <xf numFmtId="2" fontId="8" fillId="0" borderId="0" xfId="0" applyNumberFormat="1" applyFont="1"/>
    <xf numFmtId="2" fontId="8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8" fillId="0" borderId="0" xfId="0" applyFont="1"/>
    <xf numFmtId="49" fontId="8" fillId="0" borderId="0" xfId="0" applyNumberFormat="1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xl28" xfId="2"/>
    <cellStyle name="xl32" xfId="1"/>
    <cellStyle name="Обычный" xfId="0" builtinId="0"/>
  </cellStyles>
  <dxfs count="0"/>
  <tableStyles count="0" defaultTableStyle="TableStyleMedium9" defaultPivotStyle="PivotStyleLight16"/>
  <colors>
    <mruColors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C52"/>
  <sheetViews>
    <sheetView topLeftCell="A25" workbookViewId="0">
      <selection activeCell="E39" sqref="E39"/>
    </sheetView>
  </sheetViews>
  <sheetFormatPr defaultRowHeight="12.75"/>
  <cols>
    <col min="1" max="1" width="21.85546875" customWidth="1"/>
    <col min="2" max="2" width="48.140625" customWidth="1"/>
  </cols>
  <sheetData>
    <row r="1" spans="1:3" ht="12.75" customHeight="1">
      <c r="A1" s="86" t="s">
        <v>26</v>
      </c>
      <c r="B1" s="86"/>
      <c r="C1" s="86"/>
    </row>
    <row r="2" spans="1:3" ht="12.75" customHeight="1">
      <c r="A2" s="86" t="s">
        <v>27</v>
      </c>
      <c r="B2" s="86"/>
      <c r="C2" s="86"/>
    </row>
    <row r="3" spans="1:3" ht="12.75" customHeight="1">
      <c r="A3" s="86" t="s">
        <v>28</v>
      </c>
      <c r="B3" s="86"/>
      <c r="C3" s="86"/>
    </row>
    <row r="4" spans="1:3" ht="12.75" customHeight="1">
      <c r="A4" s="86" t="s">
        <v>29</v>
      </c>
      <c r="B4" s="86"/>
      <c r="C4" s="86"/>
    </row>
    <row r="5" spans="1:3" ht="12.75" customHeight="1">
      <c r="A5" s="87" t="s">
        <v>30</v>
      </c>
      <c r="B5" s="87"/>
      <c r="C5" s="87"/>
    </row>
    <row r="6" spans="1:3" ht="12.75" customHeight="1">
      <c r="A6" s="87" t="s">
        <v>31</v>
      </c>
      <c r="B6" s="87"/>
      <c r="C6" s="87"/>
    </row>
    <row r="7" spans="1:3" ht="12.75" customHeight="1">
      <c r="A7" s="87" t="s">
        <v>32</v>
      </c>
      <c r="B7" s="87"/>
      <c r="C7" s="87"/>
    </row>
    <row r="8" spans="1:3" ht="12.75" customHeight="1">
      <c r="A8" s="87" t="s">
        <v>33</v>
      </c>
      <c r="B8" s="87"/>
      <c r="C8" s="87"/>
    </row>
    <row r="9" spans="1:3">
      <c r="A9" s="13"/>
      <c r="B9" s="14"/>
      <c r="C9" s="15"/>
    </row>
    <row r="10" spans="1:3" ht="27.75" customHeight="1">
      <c r="A10" s="16" t="s">
        <v>34</v>
      </c>
      <c r="B10" s="16" t="s">
        <v>35</v>
      </c>
      <c r="C10" s="16" t="s">
        <v>36</v>
      </c>
    </row>
    <row r="11" spans="1:3" ht="23.25" customHeight="1">
      <c r="A11" s="17" t="s">
        <v>37</v>
      </c>
      <c r="B11" s="18" t="s">
        <v>38</v>
      </c>
      <c r="C11" s="19">
        <f>C12+C16+C25+C27+C29+C31+C35+C38+C41</f>
        <v>1894900</v>
      </c>
    </row>
    <row r="12" spans="1:3" ht="19.5" customHeight="1">
      <c r="A12" s="17" t="s">
        <v>39</v>
      </c>
      <c r="B12" s="20" t="s">
        <v>40</v>
      </c>
      <c r="C12" s="19">
        <f>C13+C14+C15</f>
        <v>500000</v>
      </c>
    </row>
    <row r="13" spans="1:3" ht="68.25" customHeight="1">
      <c r="A13" s="17" t="s">
        <v>41</v>
      </c>
      <c r="B13" s="17" t="s">
        <v>42</v>
      </c>
      <c r="C13" s="21">
        <v>495000</v>
      </c>
    </row>
    <row r="14" spans="1:3" ht="78.75" customHeight="1">
      <c r="A14" s="17" t="s">
        <v>43</v>
      </c>
      <c r="B14" s="17" t="s">
        <v>44</v>
      </c>
      <c r="C14" s="21">
        <v>3500</v>
      </c>
    </row>
    <row r="15" spans="1:3" ht="41.25" customHeight="1">
      <c r="A15" s="17" t="s">
        <v>45</v>
      </c>
      <c r="B15" s="17" t="s">
        <v>46</v>
      </c>
      <c r="C15" s="21">
        <v>1500</v>
      </c>
    </row>
    <row r="16" spans="1:3" ht="18" customHeight="1">
      <c r="A16" s="17" t="s">
        <v>47</v>
      </c>
      <c r="B16" s="18" t="s">
        <v>48</v>
      </c>
      <c r="C16" s="19">
        <f>C17+C19+C21+C23</f>
        <v>153600</v>
      </c>
    </row>
    <row r="17" spans="1:3" ht="12.75" customHeight="1">
      <c r="A17" s="84" t="s">
        <v>49</v>
      </c>
      <c r="B17" s="84" t="s">
        <v>50</v>
      </c>
      <c r="C17" s="85">
        <v>46100</v>
      </c>
    </row>
    <row r="18" spans="1:3">
      <c r="A18" s="84"/>
      <c r="B18" s="84"/>
      <c r="C18" s="85"/>
    </row>
    <row r="19" spans="1:3" ht="12.75" customHeight="1">
      <c r="A19" s="84" t="s">
        <v>51</v>
      </c>
      <c r="B19" s="84" t="s">
        <v>52</v>
      </c>
      <c r="C19" s="85">
        <v>1600</v>
      </c>
    </row>
    <row r="20" spans="1:3">
      <c r="A20" s="84"/>
      <c r="B20" s="84"/>
      <c r="C20" s="85"/>
    </row>
    <row r="21" spans="1:3" ht="12.75" customHeight="1">
      <c r="A21" s="84" t="s">
        <v>53</v>
      </c>
      <c r="B21" s="84" t="s">
        <v>54</v>
      </c>
      <c r="C21" s="85">
        <v>103300</v>
      </c>
    </row>
    <row r="22" spans="1:3">
      <c r="A22" s="84"/>
      <c r="B22" s="84"/>
      <c r="C22" s="85"/>
    </row>
    <row r="23" spans="1:3" ht="12.75" customHeight="1">
      <c r="A23" s="84" t="s">
        <v>55</v>
      </c>
      <c r="B23" s="84" t="s">
        <v>56</v>
      </c>
      <c r="C23" s="85">
        <v>2600</v>
      </c>
    </row>
    <row r="24" spans="1:3">
      <c r="A24" s="84"/>
      <c r="B24" s="84"/>
      <c r="C24" s="85"/>
    </row>
    <row r="25" spans="1:3" ht="15" customHeight="1">
      <c r="A25" s="17" t="s">
        <v>57</v>
      </c>
      <c r="B25" s="18" t="s">
        <v>58</v>
      </c>
      <c r="C25" s="19">
        <f>C26</f>
        <v>116500</v>
      </c>
    </row>
    <row r="26" spans="1:3" ht="16.5" customHeight="1">
      <c r="A26" s="17" t="s">
        <v>59</v>
      </c>
      <c r="B26" s="17" t="s">
        <v>60</v>
      </c>
      <c r="C26" s="21">
        <v>116500</v>
      </c>
    </row>
    <row r="27" spans="1:3" ht="16.5" customHeight="1">
      <c r="A27" s="17" t="s">
        <v>57</v>
      </c>
      <c r="B27" s="18" t="s">
        <v>61</v>
      </c>
      <c r="C27" s="19">
        <f>C28</f>
        <v>660000</v>
      </c>
    </row>
    <row r="28" spans="1:3" ht="26.25" customHeight="1">
      <c r="A28" s="17" t="s">
        <v>62</v>
      </c>
      <c r="B28" s="17" t="s">
        <v>63</v>
      </c>
      <c r="C28" s="21">
        <v>660000</v>
      </c>
    </row>
    <row r="29" spans="1:3" ht="19.5" customHeight="1">
      <c r="A29" s="17" t="s">
        <v>64</v>
      </c>
      <c r="B29" s="18" t="s">
        <v>65</v>
      </c>
      <c r="C29" s="19">
        <v>4000</v>
      </c>
    </row>
    <row r="30" spans="1:3" ht="46.5" customHeight="1">
      <c r="A30" s="17" t="s">
        <v>66</v>
      </c>
      <c r="B30" s="17" t="s">
        <v>67</v>
      </c>
      <c r="C30" s="21">
        <v>4000</v>
      </c>
    </row>
    <row r="31" spans="1:3" ht="43.5" customHeight="1">
      <c r="A31" s="17" t="s">
        <v>68</v>
      </c>
      <c r="B31" s="18" t="s">
        <v>69</v>
      </c>
      <c r="C31" s="19">
        <f>C32+C33</f>
        <v>180000</v>
      </c>
    </row>
    <row r="32" spans="1:3" ht="70.5" customHeight="1">
      <c r="A32" s="17" t="s">
        <v>70</v>
      </c>
      <c r="B32" s="17" t="s">
        <v>71</v>
      </c>
      <c r="C32" s="21">
        <v>0</v>
      </c>
    </row>
    <row r="33" spans="1:3" ht="12.75" customHeight="1">
      <c r="A33" s="84" t="s">
        <v>72</v>
      </c>
      <c r="B33" s="84" t="s">
        <v>73</v>
      </c>
      <c r="C33" s="85">
        <v>180000</v>
      </c>
    </row>
    <row r="34" spans="1:3">
      <c r="A34" s="84"/>
      <c r="B34" s="84"/>
      <c r="C34" s="85"/>
    </row>
    <row r="35" spans="1:3" ht="29.25" customHeight="1">
      <c r="A35" s="17" t="s">
        <v>74</v>
      </c>
      <c r="B35" s="18" t="s">
        <v>75</v>
      </c>
      <c r="C35" s="19">
        <f>C36+C37</f>
        <v>120800</v>
      </c>
    </row>
    <row r="36" spans="1:3" ht="30" customHeight="1">
      <c r="A36" s="17" t="s">
        <v>76</v>
      </c>
      <c r="B36" s="17" t="s">
        <v>77</v>
      </c>
      <c r="C36" s="21">
        <v>65000</v>
      </c>
    </row>
    <row r="37" spans="1:3" ht="28.5" customHeight="1">
      <c r="A37" s="17" t="s">
        <v>78</v>
      </c>
      <c r="B37" s="17" t="s">
        <v>79</v>
      </c>
      <c r="C37" s="21">
        <v>55800</v>
      </c>
    </row>
    <row r="38" spans="1:3" ht="27" customHeight="1">
      <c r="A38" s="17" t="s">
        <v>80</v>
      </c>
      <c r="B38" s="18" t="s">
        <v>81</v>
      </c>
      <c r="C38" s="19">
        <f>C39+C40</f>
        <v>100000</v>
      </c>
    </row>
    <row r="39" spans="1:3" ht="56.25" customHeight="1">
      <c r="A39" s="17" t="s">
        <v>82</v>
      </c>
      <c r="B39" s="17" t="s">
        <v>83</v>
      </c>
      <c r="C39" s="21">
        <v>100000</v>
      </c>
    </row>
    <row r="40" spans="1:3" ht="26.25" customHeight="1">
      <c r="A40" s="17" t="s">
        <v>84</v>
      </c>
      <c r="B40" s="17" t="s">
        <v>85</v>
      </c>
      <c r="C40" s="21">
        <v>0</v>
      </c>
    </row>
    <row r="41" spans="1:3" ht="24" customHeight="1">
      <c r="A41" s="17" t="s">
        <v>86</v>
      </c>
      <c r="B41" s="18" t="s">
        <v>87</v>
      </c>
      <c r="C41" s="19">
        <f>C42</f>
        <v>60000</v>
      </c>
    </row>
    <row r="42" spans="1:3" ht="29.25" customHeight="1">
      <c r="A42" s="17" t="s">
        <v>88</v>
      </c>
      <c r="B42" s="17" t="s">
        <v>89</v>
      </c>
      <c r="C42" s="21">
        <v>60000</v>
      </c>
    </row>
    <row r="43" spans="1:3" ht="28.5" customHeight="1">
      <c r="A43" s="22" t="s">
        <v>90</v>
      </c>
      <c r="B43" s="18" t="s">
        <v>91</v>
      </c>
      <c r="C43" s="23">
        <f>C44+C47+C50</f>
        <v>1095000</v>
      </c>
    </row>
    <row r="44" spans="1:3" ht="26.25" customHeight="1">
      <c r="A44" s="22" t="s">
        <v>92</v>
      </c>
      <c r="B44" s="18" t="s">
        <v>93</v>
      </c>
      <c r="C44" s="19">
        <f>C46+C45</f>
        <v>1006300</v>
      </c>
    </row>
    <row r="45" spans="1:3" ht="27.75" customHeight="1">
      <c r="A45" s="22" t="s">
        <v>94</v>
      </c>
      <c r="B45" s="17" t="s">
        <v>95</v>
      </c>
      <c r="C45" s="21">
        <v>373800</v>
      </c>
    </row>
    <row r="46" spans="1:3" ht="28.5" customHeight="1">
      <c r="A46" s="22" t="s">
        <v>96</v>
      </c>
      <c r="B46" s="17" t="s">
        <v>97</v>
      </c>
      <c r="C46" s="21">
        <v>632500</v>
      </c>
    </row>
    <row r="47" spans="1:3" ht="28.5" customHeight="1">
      <c r="A47" s="22" t="s">
        <v>98</v>
      </c>
      <c r="B47" s="18" t="s">
        <v>99</v>
      </c>
      <c r="C47" s="19">
        <f>C48</f>
        <v>63700</v>
      </c>
    </row>
    <row r="48" spans="1:3" ht="40.5" customHeight="1">
      <c r="A48" s="22" t="s">
        <v>100</v>
      </c>
      <c r="B48" s="17" t="s">
        <v>101</v>
      </c>
      <c r="C48" s="21">
        <f>C49</f>
        <v>63700</v>
      </c>
    </row>
    <row r="49" spans="1:3" ht="16.5" customHeight="1">
      <c r="A49" s="22" t="s">
        <v>102</v>
      </c>
      <c r="B49" s="17" t="s">
        <v>103</v>
      </c>
      <c r="C49" s="21">
        <v>63700</v>
      </c>
    </row>
    <row r="50" spans="1:3" ht="16.5" customHeight="1">
      <c r="A50" s="22" t="s">
        <v>104</v>
      </c>
      <c r="B50" s="18" t="s">
        <v>105</v>
      </c>
      <c r="C50" s="19">
        <f>C51</f>
        <v>25000</v>
      </c>
    </row>
    <row r="51" spans="1:3" ht="16.5" customHeight="1">
      <c r="A51" s="22" t="s">
        <v>106</v>
      </c>
      <c r="B51" s="17" t="s">
        <v>107</v>
      </c>
      <c r="C51" s="21">
        <v>25000</v>
      </c>
    </row>
    <row r="52" spans="1:3">
      <c r="A52" s="17"/>
      <c r="B52" s="18" t="s">
        <v>108</v>
      </c>
      <c r="C52" s="19">
        <f>C11+C43</f>
        <v>2989900</v>
      </c>
    </row>
  </sheetData>
  <mergeCells count="23">
    <mergeCell ref="A19:A20"/>
    <mergeCell ref="B19:B20"/>
    <mergeCell ref="C19:C20"/>
    <mergeCell ref="A1:C1"/>
    <mergeCell ref="A2:C2"/>
    <mergeCell ref="A3:C3"/>
    <mergeCell ref="A4:C4"/>
    <mergeCell ref="A5:C5"/>
    <mergeCell ref="A6:C6"/>
    <mergeCell ref="A7:C7"/>
    <mergeCell ref="A8:C8"/>
    <mergeCell ref="A17:A18"/>
    <mergeCell ref="B17:B18"/>
    <mergeCell ref="C17:C18"/>
    <mergeCell ref="A33:A34"/>
    <mergeCell ref="B33:B34"/>
    <mergeCell ref="C33:C34"/>
    <mergeCell ref="A21:A22"/>
    <mergeCell ref="B21:B22"/>
    <mergeCell ref="C21:C22"/>
    <mergeCell ref="A23:A24"/>
    <mergeCell ref="B23:B24"/>
    <mergeCell ref="C23:C24"/>
  </mergeCell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56"/>
  <sheetViews>
    <sheetView topLeftCell="A40" workbookViewId="0">
      <selection activeCell="E13" sqref="E13"/>
    </sheetView>
  </sheetViews>
  <sheetFormatPr defaultRowHeight="12.75"/>
  <cols>
    <col min="1" max="1" width="21.85546875" customWidth="1"/>
    <col min="2" max="2" width="48.140625" customWidth="1"/>
  </cols>
  <sheetData>
    <row r="1" spans="1:3" ht="12.75" customHeight="1">
      <c r="A1" s="86" t="s">
        <v>26</v>
      </c>
      <c r="B1" s="86"/>
      <c r="C1" s="86"/>
    </row>
    <row r="2" spans="1:3" ht="12.75" customHeight="1">
      <c r="A2" s="86" t="s">
        <v>27</v>
      </c>
      <c r="B2" s="86"/>
      <c r="C2" s="86"/>
    </row>
    <row r="3" spans="1:3" ht="12.75" customHeight="1">
      <c r="A3" s="86" t="s">
        <v>28</v>
      </c>
      <c r="B3" s="86"/>
      <c r="C3" s="86"/>
    </row>
    <row r="4" spans="1:3" ht="12.75" customHeight="1">
      <c r="A4" s="86" t="s">
        <v>117</v>
      </c>
      <c r="B4" s="86"/>
      <c r="C4" s="86"/>
    </row>
    <row r="5" spans="1:3" ht="12.75" customHeight="1">
      <c r="A5" s="87" t="s">
        <v>30</v>
      </c>
      <c r="B5" s="87"/>
      <c r="C5" s="87"/>
    </row>
    <row r="6" spans="1:3" ht="12.75" customHeight="1">
      <c r="A6" s="87" t="s">
        <v>31</v>
      </c>
      <c r="B6" s="87"/>
      <c r="C6" s="87"/>
    </row>
    <row r="7" spans="1:3" ht="12.75" customHeight="1">
      <c r="A7" s="87" t="s">
        <v>32</v>
      </c>
      <c r="B7" s="87"/>
      <c r="C7" s="87"/>
    </row>
    <row r="8" spans="1:3" ht="12.75" customHeight="1">
      <c r="A8" s="87" t="s">
        <v>33</v>
      </c>
      <c r="B8" s="87"/>
      <c r="C8" s="87"/>
    </row>
    <row r="9" spans="1:3">
      <c r="A9" s="13"/>
      <c r="B9" s="14"/>
      <c r="C9" s="15"/>
    </row>
    <row r="10" spans="1:3" ht="27.75" customHeight="1">
      <c r="A10" s="16" t="s">
        <v>34</v>
      </c>
      <c r="B10" s="16" t="s">
        <v>35</v>
      </c>
      <c r="C10" s="16" t="s">
        <v>36</v>
      </c>
    </row>
    <row r="11" spans="1:3" ht="23.25" customHeight="1">
      <c r="A11" s="17" t="s">
        <v>37</v>
      </c>
      <c r="B11" s="18" t="s">
        <v>38</v>
      </c>
      <c r="C11" s="19">
        <f>C12+C16+C25+C27+C30+C32+C36+C40+C43</f>
        <v>2197530</v>
      </c>
    </row>
    <row r="12" spans="1:3" ht="19.5" customHeight="1">
      <c r="A12" s="17" t="s">
        <v>39</v>
      </c>
      <c r="B12" s="20" t="s">
        <v>40</v>
      </c>
      <c r="C12" s="19">
        <f>C13+C14+C15</f>
        <v>668150</v>
      </c>
    </row>
    <row r="13" spans="1:3" ht="68.25" customHeight="1">
      <c r="A13" s="17" t="s">
        <v>41</v>
      </c>
      <c r="B13" s="17" t="s">
        <v>42</v>
      </c>
      <c r="C13" s="21">
        <v>655050</v>
      </c>
    </row>
    <row r="14" spans="1:3" ht="78.75" customHeight="1">
      <c r="A14" s="17" t="s">
        <v>43</v>
      </c>
      <c r="B14" s="17" t="s">
        <v>44</v>
      </c>
      <c r="C14" s="21">
        <v>0</v>
      </c>
    </row>
    <row r="15" spans="1:3" ht="41.25" customHeight="1">
      <c r="A15" s="17" t="s">
        <v>45</v>
      </c>
      <c r="B15" s="17" t="s">
        <v>46</v>
      </c>
      <c r="C15" s="21">
        <v>13100</v>
      </c>
    </row>
    <row r="16" spans="1:3" ht="18" customHeight="1">
      <c r="A16" s="17" t="s">
        <v>47</v>
      </c>
      <c r="B16" s="18" t="s">
        <v>48</v>
      </c>
      <c r="C16" s="19">
        <f>C17+C19+C21+C23</f>
        <v>153600</v>
      </c>
    </row>
    <row r="17" spans="1:3" ht="12.75" customHeight="1">
      <c r="A17" s="84" t="s">
        <v>49</v>
      </c>
      <c r="B17" s="84" t="s">
        <v>50</v>
      </c>
      <c r="C17" s="85">
        <v>46100</v>
      </c>
    </row>
    <row r="18" spans="1:3">
      <c r="A18" s="84"/>
      <c r="B18" s="84"/>
      <c r="C18" s="85"/>
    </row>
    <row r="19" spans="1:3" ht="12.75" customHeight="1">
      <c r="A19" s="84" t="s">
        <v>51</v>
      </c>
      <c r="B19" s="84" t="s">
        <v>52</v>
      </c>
      <c r="C19" s="85">
        <v>1600</v>
      </c>
    </row>
    <row r="20" spans="1:3">
      <c r="A20" s="84"/>
      <c r="B20" s="84"/>
      <c r="C20" s="85"/>
    </row>
    <row r="21" spans="1:3" ht="12.75" customHeight="1">
      <c r="A21" s="84" t="s">
        <v>53</v>
      </c>
      <c r="B21" s="84" t="s">
        <v>54</v>
      </c>
      <c r="C21" s="85">
        <v>103300</v>
      </c>
    </row>
    <row r="22" spans="1:3">
      <c r="A22" s="84"/>
      <c r="B22" s="84"/>
      <c r="C22" s="85"/>
    </row>
    <row r="23" spans="1:3" ht="12.75" customHeight="1">
      <c r="A23" s="84" t="s">
        <v>55</v>
      </c>
      <c r="B23" s="84" t="s">
        <v>56</v>
      </c>
      <c r="C23" s="85">
        <v>2600</v>
      </c>
    </row>
    <row r="24" spans="1:3">
      <c r="A24" s="84"/>
      <c r="B24" s="84"/>
      <c r="C24" s="85"/>
    </row>
    <row r="25" spans="1:3" ht="15" customHeight="1">
      <c r="A25" s="17" t="s">
        <v>57</v>
      </c>
      <c r="B25" s="18" t="s">
        <v>58</v>
      </c>
      <c r="C25" s="19">
        <f>C26</f>
        <v>116500</v>
      </c>
    </row>
    <row r="26" spans="1:3" ht="16.5" customHeight="1">
      <c r="A26" s="17" t="s">
        <v>59</v>
      </c>
      <c r="B26" s="17" t="s">
        <v>60</v>
      </c>
      <c r="C26" s="21">
        <v>116500</v>
      </c>
    </row>
    <row r="27" spans="1:3" ht="16.5" customHeight="1">
      <c r="A27" s="17" t="s">
        <v>57</v>
      </c>
      <c r="B27" s="18" t="s">
        <v>61</v>
      </c>
      <c r="C27" s="19">
        <f>C28+C29</f>
        <v>660000</v>
      </c>
    </row>
    <row r="28" spans="1:3" ht="26.25" customHeight="1">
      <c r="A28" s="17" t="s">
        <v>62</v>
      </c>
      <c r="B28" s="17" t="s">
        <v>63</v>
      </c>
      <c r="C28" s="21">
        <v>633000</v>
      </c>
    </row>
    <row r="29" spans="1:3" ht="39.75" customHeight="1">
      <c r="A29" s="17" t="s">
        <v>109</v>
      </c>
      <c r="B29" s="17" t="s">
        <v>110</v>
      </c>
      <c r="C29" s="21">
        <v>27000</v>
      </c>
    </row>
    <row r="30" spans="1:3" ht="19.5" customHeight="1">
      <c r="A30" s="17" t="s">
        <v>64</v>
      </c>
      <c r="B30" s="18" t="s">
        <v>65</v>
      </c>
      <c r="C30" s="19">
        <v>4000</v>
      </c>
    </row>
    <row r="31" spans="1:3" ht="46.5" customHeight="1">
      <c r="A31" s="17" t="s">
        <v>66</v>
      </c>
      <c r="B31" s="17" t="s">
        <v>67</v>
      </c>
      <c r="C31" s="21">
        <v>4000</v>
      </c>
    </row>
    <row r="32" spans="1:3" ht="43.5" customHeight="1">
      <c r="A32" s="17" t="s">
        <v>68</v>
      </c>
      <c r="B32" s="18" t="s">
        <v>69</v>
      </c>
      <c r="C32" s="19">
        <f>C33+C34</f>
        <v>232400</v>
      </c>
    </row>
    <row r="33" spans="1:3" ht="70.5" customHeight="1">
      <c r="A33" s="17" t="s">
        <v>70</v>
      </c>
      <c r="B33" s="17" t="s">
        <v>71</v>
      </c>
      <c r="C33" s="21">
        <v>0</v>
      </c>
    </row>
    <row r="34" spans="1:3" ht="12.75" customHeight="1">
      <c r="A34" s="84" t="s">
        <v>72</v>
      </c>
      <c r="B34" s="84" t="s">
        <v>73</v>
      </c>
      <c r="C34" s="85">
        <v>232400</v>
      </c>
    </row>
    <row r="35" spans="1:3" ht="16.5" customHeight="1">
      <c r="A35" s="84"/>
      <c r="B35" s="84"/>
      <c r="C35" s="85"/>
    </row>
    <row r="36" spans="1:3" ht="29.25" customHeight="1">
      <c r="A36" s="17" t="s">
        <v>74</v>
      </c>
      <c r="B36" s="18" t="s">
        <v>75</v>
      </c>
      <c r="C36" s="19">
        <f>C37+C38+C39</f>
        <v>122880</v>
      </c>
    </row>
    <row r="37" spans="1:3" ht="30" customHeight="1">
      <c r="A37" s="17" t="s">
        <v>76</v>
      </c>
      <c r="B37" s="17" t="s">
        <v>77</v>
      </c>
      <c r="C37" s="21">
        <v>65000</v>
      </c>
    </row>
    <row r="38" spans="1:3" ht="28.5" customHeight="1">
      <c r="A38" s="17" t="s">
        <v>78</v>
      </c>
      <c r="B38" s="17" t="s">
        <v>79</v>
      </c>
      <c r="C38" s="21">
        <v>55800</v>
      </c>
    </row>
    <row r="39" spans="1:3" ht="28.5" customHeight="1">
      <c r="A39" s="17" t="s">
        <v>115</v>
      </c>
      <c r="B39" s="17" t="s">
        <v>116</v>
      </c>
      <c r="C39" s="21">
        <v>2080</v>
      </c>
    </row>
    <row r="40" spans="1:3" ht="27" customHeight="1">
      <c r="A40" s="17" t="s">
        <v>80</v>
      </c>
      <c r="B40" s="18" t="s">
        <v>81</v>
      </c>
      <c r="C40" s="19">
        <f>C41+C42</f>
        <v>180000</v>
      </c>
    </row>
    <row r="41" spans="1:3" ht="56.25" customHeight="1">
      <c r="A41" s="17" t="s">
        <v>82</v>
      </c>
      <c r="B41" s="17" t="s">
        <v>83</v>
      </c>
      <c r="C41" s="21">
        <v>180000</v>
      </c>
    </row>
    <row r="42" spans="1:3" ht="26.25" customHeight="1">
      <c r="A42" s="17" t="s">
        <v>84</v>
      </c>
      <c r="B42" s="17" t="s">
        <v>85</v>
      </c>
      <c r="C42" s="21">
        <v>0</v>
      </c>
    </row>
    <row r="43" spans="1:3" ht="24" customHeight="1">
      <c r="A43" s="17" t="s">
        <v>86</v>
      </c>
      <c r="B43" s="18" t="s">
        <v>87</v>
      </c>
      <c r="C43" s="19">
        <f>C44</f>
        <v>60000</v>
      </c>
    </row>
    <row r="44" spans="1:3" ht="29.25" customHeight="1">
      <c r="A44" s="17" t="s">
        <v>88</v>
      </c>
      <c r="B44" s="17" t="s">
        <v>89</v>
      </c>
      <c r="C44" s="21">
        <v>60000</v>
      </c>
    </row>
    <row r="45" spans="1:3" ht="28.5" customHeight="1">
      <c r="A45" s="22" t="s">
        <v>90</v>
      </c>
      <c r="B45" s="18" t="s">
        <v>91</v>
      </c>
      <c r="C45" s="23">
        <f>C46+C49+C52+C54</f>
        <v>1098000</v>
      </c>
    </row>
    <row r="46" spans="1:3" ht="26.25" customHeight="1">
      <c r="A46" s="22" t="s">
        <v>92</v>
      </c>
      <c r="B46" s="18" t="s">
        <v>93</v>
      </c>
      <c r="C46" s="19">
        <f>C48+C47</f>
        <v>1006300</v>
      </c>
    </row>
    <row r="47" spans="1:3" ht="27.75" customHeight="1">
      <c r="A47" s="22" t="s">
        <v>94</v>
      </c>
      <c r="B47" s="17" t="s">
        <v>95</v>
      </c>
      <c r="C47" s="21">
        <v>373800</v>
      </c>
    </row>
    <row r="48" spans="1:3" ht="28.5" customHeight="1">
      <c r="A48" s="22" t="s">
        <v>96</v>
      </c>
      <c r="B48" s="17" t="s">
        <v>97</v>
      </c>
      <c r="C48" s="21">
        <v>632500</v>
      </c>
    </row>
    <row r="49" spans="1:3" ht="28.5" customHeight="1">
      <c r="A49" s="22" t="s">
        <v>98</v>
      </c>
      <c r="B49" s="18" t="s">
        <v>99</v>
      </c>
      <c r="C49" s="19">
        <f>C50</f>
        <v>63700</v>
      </c>
    </row>
    <row r="50" spans="1:3" ht="40.5" customHeight="1">
      <c r="A50" s="22" t="s">
        <v>100</v>
      </c>
      <c r="B50" s="17" t="s">
        <v>101</v>
      </c>
      <c r="C50" s="21">
        <f>C51</f>
        <v>63700</v>
      </c>
    </row>
    <row r="51" spans="1:3" ht="16.5" customHeight="1">
      <c r="A51" s="22" t="s">
        <v>102</v>
      </c>
      <c r="B51" s="17" t="s">
        <v>103</v>
      </c>
      <c r="C51" s="21">
        <v>63700</v>
      </c>
    </row>
    <row r="52" spans="1:3" ht="24.75" customHeight="1">
      <c r="A52" s="22" t="s">
        <v>111</v>
      </c>
      <c r="B52" s="18" t="s">
        <v>112</v>
      </c>
      <c r="C52" s="19">
        <v>3000</v>
      </c>
    </row>
    <row r="53" spans="1:3" ht="24.75" customHeight="1">
      <c r="A53" s="22" t="s">
        <v>113</v>
      </c>
      <c r="B53" s="17" t="s">
        <v>114</v>
      </c>
      <c r="C53" s="21">
        <v>3000</v>
      </c>
    </row>
    <row r="54" spans="1:3" ht="16.5" customHeight="1">
      <c r="A54" s="22" t="s">
        <v>104</v>
      </c>
      <c r="B54" s="18" t="s">
        <v>105</v>
      </c>
      <c r="C54" s="19">
        <f>C55</f>
        <v>25000</v>
      </c>
    </row>
    <row r="55" spans="1:3" ht="44.25" customHeight="1">
      <c r="A55" s="22" t="s">
        <v>106</v>
      </c>
      <c r="B55" s="17" t="s">
        <v>107</v>
      </c>
      <c r="C55" s="21">
        <v>25000</v>
      </c>
    </row>
    <row r="56" spans="1:3">
      <c r="A56" s="17"/>
      <c r="B56" s="18" t="s">
        <v>108</v>
      </c>
      <c r="C56" s="19">
        <f>C11+C45</f>
        <v>3295530</v>
      </c>
    </row>
  </sheetData>
  <mergeCells count="23">
    <mergeCell ref="A19:A20"/>
    <mergeCell ref="B19:B20"/>
    <mergeCell ref="C19:C20"/>
    <mergeCell ref="A1:C1"/>
    <mergeCell ref="A2:C2"/>
    <mergeCell ref="A3:C3"/>
    <mergeCell ref="A4:C4"/>
    <mergeCell ref="A5:C5"/>
    <mergeCell ref="A6:C6"/>
    <mergeCell ref="A7:C7"/>
    <mergeCell ref="A8:C8"/>
    <mergeCell ref="A17:A18"/>
    <mergeCell ref="B17:B18"/>
    <mergeCell ref="C17:C18"/>
    <mergeCell ref="A34:A35"/>
    <mergeCell ref="B34:B35"/>
    <mergeCell ref="C34:C35"/>
    <mergeCell ref="A21:A22"/>
    <mergeCell ref="B21:B22"/>
    <mergeCell ref="C21:C22"/>
    <mergeCell ref="A23:A24"/>
    <mergeCell ref="B23:B24"/>
    <mergeCell ref="C23:C24"/>
  </mergeCells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M348"/>
  <sheetViews>
    <sheetView workbookViewId="0">
      <selection activeCell="C7" sqref="C7:G149"/>
    </sheetView>
  </sheetViews>
  <sheetFormatPr defaultRowHeight="15.75"/>
  <cols>
    <col min="1" max="1" width="55.140625" customWidth="1"/>
    <col min="2" max="2" width="7" hidden="1" customWidth="1"/>
    <col min="3" max="3" width="4.7109375" customWidth="1"/>
    <col min="4" max="4" width="4" customWidth="1"/>
    <col min="6" max="6" width="5" customWidth="1"/>
    <col min="7" max="7" width="11.7109375" style="69" customWidth="1"/>
    <col min="257" max="257" width="55.140625" customWidth="1"/>
    <col min="258" max="259" width="4.7109375" customWidth="1"/>
    <col min="260" max="260" width="4" customWidth="1"/>
    <col min="262" max="262" width="5" customWidth="1"/>
    <col min="263" max="263" width="11.7109375" customWidth="1"/>
    <col min="513" max="513" width="55.140625" customWidth="1"/>
    <col min="514" max="515" width="4.7109375" customWidth="1"/>
    <col min="516" max="516" width="4" customWidth="1"/>
    <col min="518" max="518" width="5" customWidth="1"/>
    <col min="519" max="519" width="11.7109375" customWidth="1"/>
    <col min="769" max="769" width="55.140625" customWidth="1"/>
    <col min="770" max="771" width="4.7109375" customWidth="1"/>
    <col min="772" max="772" width="4" customWidth="1"/>
    <col min="774" max="774" width="5" customWidth="1"/>
    <col min="775" max="775" width="11.7109375" customWidth="1"/>
    <col min="1025" max="1025" width="55.140625" customWidth="1"/>
    <col min="1026" max="1027" width="4.7109375" customWidth="1"/>
    <col min="1028" max="1028" width="4" customWidth="1"/>
    <col min="1030" max="1030" width="5" customWidth="1"/>
    <col min="1031" max="1031" width="11.7109375" customWidth="1"/>
    <col min="1281" max="1281" width="55.140625" customWidth="1"/>
    <col min="1282" max="1283" width="4.7109375" customWidth="1"/>
    <col min="1284" max="1284" width="4" customWidth="1"/>
    <col min="1286" max="1286" width="5" customWidth="1"/>
    <col min="1287" max="1287" width="11.7109375" customWidth="1"/>
    <col min="1537" max="1537" width="55.140625" customWidth="1"/>
    <col min="1538" max="1539" width="4.7109375" customWidth="1"/>
    <col min="1540" max="1540" width="4" customWidth="1"/>
    <col min="1542" max="1542" width="5" customWidth="1"/>
    <col min="1543" max="1543" width="11.7109375" customWidth="1"/>
    <col min="1793" max="1793" width="55.140625" customWidth="1"/>
    <col min="1794" max="1795" width="4.7109375" customWidth="1"/>
    <col min="1796" max="1796" width="4" customWidth="1"/>
    <col min="1798" max="1798" width="5" customWidth="1"/>
    <col min="1799" max="1799" width="11.7109375" customWidth="1"/>
    <col min="2049" max="2049" width="55.140625" customWidth="1"/>
    <col min="2050" max="2051" width="4.7109375" customWidth="1"/>
    <col min="2052" max="2052" width="4" customWidth="1"/>
    <col min="2054" max="2054" width="5" customWidth="1"/>
    <col min="2055" max="2055" width="11.7109375" customWidth="1"/>
    <col min="2305" max="2305" width="55.140625" customWidth="1"/>
    <col min="2306" max="2307" width="4.7109375" customWidth="1"/>
    <col min="2308" max="2308" width="4" customWidth="1"/>
    <col min="2310" max="2310" width="5" customWidth="1"/>
    <col min="2311" max="2311" width="11.7109375" customWidth="1"/>
    <col min="2561" max="2561" width="55.140625" customWidth="1"/>
    <col min="2562" max="2563" width="4.7109375" customWidth="1"/>
    <col min="2564" max="2564" width="4" customWidth="1"/>
    <col min="2566" max="2566" width="5" customWidth="1"/>
    <col min="2567" max="2567" width="11.7109375" customWidth="1"/>
    <col min="2817" max="2817" width="55.140625" customWidth="1"/>
    <col min="2818" max="2819" width="4.7109375" customWidth="1"/>
    <col min="2820" max="2820" width="4" customWidth="1"/>
    <col min="2822" max="2822" width="5" customWidth="1"/>
    <col min="2823" max="2823" width="11.7109375" customWidth="1"/>
    <col min="3073" max="3073" width="55.140625" customWidth="1"/>
    <col min="3074" max="3075" width="4.7109375" customWidth="1"/>
    <col min="3076" max="3076" width="4" customWidth="1"/>
    <col min="3078" max="3078" width="5" customWidth="1"/>
    <col min="3079" max="3079" width="11.7109375" customWidth="1"/>
    <col min="3329" max="3329" width="55.140625" customWidth="1"/>
    <col min="3330" max="3331" width="4.7109375" customWidth="1"/>
    <col min="3332" max="3332" width="4" customWidth="1"/>
    <col min="3334" max="3334" width="5" customWidth="1"/>
    <col min="3335" max="3335" width="11.7109375" customWidth="1"/>
    <col min="3585" max="3585" width="55.140625" customWidth="1"/>
    <col min="3586" max="3587" width="4.7109375" customWidth="1"/>
    <col min="3588" max="3588" width="4" customWidth="1"/>
    <col min="3590" max="3590" width="5" customWidth="1"/>
    <col min="3591" max="3591" width="11.7109375" customWidth="1"/>
    <col min="3841" max="3841" width="55.140625" customWidth="1"/>
    <col min="3842" max="3843" width="4.7109375" customWidth="1"/>
    <col min="3844" max="3844" width="4" customWidth="1"/>
    <col min="3846" max="3846" width="5" customWidth="1"/>
    <col min="3847" max="3847" width="11.7109375" customWidth="1"/>
    <col min="4097" max="4097" width="55.140625" customWidth="1"/>
    <col min="4098" max="4099" width="4.7109375" customWidth="1"/>
    <col min="4100" max="4100" width="4" customWidth="1"/>
    <col min="4102" max="4102" width="5" customWidth="1"/>
    <col min="4103" max="4103" width="11.7109375" customWidth="1"/>
    <col min="4353" max="4353" width="55.140625" customWidth="1"/>
    <col min="4354" max="4355" width="4.7109375" customWidth="1"/>
    <col min="4356" max="4356" width="4" customWidth="1"/>
    <col min="4358" max="4358" width="5" customWidth="1"/>
    <col min="4359" max="4359" width="11.7109375" customWidth="1"/>
    <col min="4609" max="4609" width="55.140625" customWidth="1"/>
    <col min="4610" max="4611" width="4.7109375" customWidth="1"/>
    <col min="4612" max="4612" width="4" customWidth="1"/>
    <col min="4614" max="4614" width="5" customWidth="1"/>
    <col min="4615" max="4615" width="11.7109375" customWidth="1"/>
    <col min="4865" max="4865" width="55.140625" customWidth="1"/>
    <col min="4866" max="4867" width="4.7109375" customWidth="1"/>
    <col min="4868" max="4868" width="4" customWidth="1"/>
    <col min="4870" max="4870" width="5" customWidth="1"/>
    <col min="4871" max="4871" width="11.7109375" customWidth="1"/>
    <col min="5121" max="5121" width="55.140625" customWidth="1"/>
    <col min="5122" max="5123" width="4.7109375" customWidth="1"/>
    <col min="5124" max="5124" width="4" customWidth="1"/>
    <col min="5126" max="5126" width="5" customWidth="1"/>
    <col min="5127" max="5127" width="11.7109375" customWidth="1"/>
    <col min="5377" max="5377" width="55.140625" customWidth="1"/>
    <col min="5378" max="5379" width="4.7109375" customWidth="1"/>
    <col min="5380" max="5380" width="4" customWidth="1"/>
    <col min="5382" max="5382" width="5" customWidth="1"/>
    <col min="5383" max="5383" width="11.7109375" customWidth="1"/>
    <col min="5633" max="5633" width="55.140625" customWidth="1"/>
    <col min="5634" max="5635" width="4.7109375" customWidth="1"/>
    <col min="5636" max="5636" width="4" customWidth="1"/>
    <col min="5638" max="5638" width="5" customWidth="1"/>
    <col min="5639" max="5639" width="11.7109375" customWidth="1"/>
    <col min="5889" max="5889" width="55.140625" customWidth="1"/>
    <col min="5890" max="5891" width="4.7109375" customWidth="1"/>
    <col min="5892" max="5892" width="4" customWidth="1"/>
    <col min="5894" max="5894" width="5" customWidth="1"/>
    <col min="5895" max="5895" width="11.7109375" customWidth="1"/>
    <col min="6145" max="6145" width="55.140625" customWidth="1"/>
    <col min="6146" max="6147" width="4.7109375" customWidth="1"/>
    <col min="6148" max="6148" width="4" customWidth="1"/>
    <col min="6150" max="6150" width="5" customWidth="1"/>
    <col min="6151" max="6151" width="11.7109375" customWidth="1"/>
    <col min="6401" max="6401" width="55.140625" customWidth="1"/>
    <col min="6402" max="6403" width="4.7109375" customWidth="1"/>
    <col min="6404" max="6404" width="4" customWidth="1"/>
    <col min="6406" max="6406" width="5" customWidth="1"/>
    <col min="6407" max="6407" width="11.7109375" customWidth="1"/>
    <col min="6657" max="6657" width="55.140625" customWidth="1"/>
    <col min="6658" max="6659" width="4.7109375" customWidth="1"/>
    <col min="6660" max="6660" width="4" customWidth="1"/>
    <col min="6662" max="6662" width="5" customWidth="1"/>
    <col min="6663" max="6663" width="11.7109375" customWidth="1"/>
    <col min="6913" max="6913" width="55.140625" customWidth="1"/>
    <col min="6914" max="6915" width="4.7109375" customWidth="1"/>
    <col min="6916" max="6916" width="4" customWidth="1"/>
    <col min="6918" max="6918" width="5" customWidth="1"/>
    <col min="6919" max="6919" width="11.7109375" customWidth="1"/>
    <col min="7169" max="7169" width="55.140625" customWidth="1"/>
    <col min="7170" max="7171" width="4.7109375" customWidth="1"/>
    <col min="7172" max="7172" width="4" customWidth="1"/>
    <col min="7174" max="7174" width="5" customWidth="1"/>
    <col min="7175" max="7175" width="11.7109375" customWidth="1"/>
    <col min="7425" max="7425" width="55.140625" customWidth="1"/>
    <col min="7426" max="7427" width="4.7109375" customWidth="1"/>
    <col min="7428" max="7428" width="4" customWidth="1"/>
    <col min="7430" max="7430" width="5" customWidth="1"/>
    <col min="7431" max="7431" width="11.7109375" customWidth="1"/>
    <col min="7681" max="7681" width="55.140625" customWidth="1"/>
    <col min="7682" max="7683" width="4.7109375" customWidth="1"/>
    <col min="7684" max="7684" width="4" customWidth="1"/>
    <col min="7686" max="7686" width="5" customWidth="1"/>
    <col min="7687" max="7687" width="11.7109375" customWidth="1"/>
    <col min="7937" max="7937" width="55.140625" customWidth="1"/>
    <col min="7938" max="7939" width="4.7109375" customWidth="1"/>
    <col min="7940" max="7940" width="4" customWidth="1"/>
    <col min="7942" max="7942" width="5" customWidth="1"/>
    <col min="7943" max="7943" width="11.7109375" customWidth="1"/>
    <col min="8193" max="8193" width="55.140625" customWidth="1"/>
    <col min="8194" max="8195" width="4.7109375" customWidth="1"/>
    <col min="8196" max="8196" width="4" customWidth="1"/>
    <col min="8198" max="8198" width="5" customWidth="1"/>
    <col min="8199" max="8199" width="11.7109375" customWidth="1"/>
    <col min="8449" max="8449" width="55.140625" customWidth="1"/>
    <col min="8450" max="8451" width="4.7109375" customWidth="1"/>
    <col min="8452" max="8452" width="4" customWidth="1"/>
    <col min="8454" max="8454" width="5" customWidth="1"/>
    <col min="8455" max="8455" width="11.7109375" customWidth="1"/>
    <col min="8705" max="8705" width="55.140625" customWidth="1"/>
    <col min="8706" max="8707" width="4.7109375" customWidth="1"/>
    <col min="8708" max="8708" width="4" customWidth="1"/>
    <col min="8710" max="8710" width="5" customWidth="1"/>
    <col min="8711" max="8711" width="11.7109375" customWidth="1"/>
    <col min="8961" max="8961" width="55.140625" customWidth="1"/>
    <col min="8962" max="8963" width="4.7109375" customWidth="1"/>
    <col min="8964" max="8964" width="4" customWidth="1"/>
    <col min="8966" max="8966" width="5" customWidth="1"/>
    <col min="8967" max="8967" width="11.7109375" customWidth="1"/>
    <col min="9217" max="9217" width="55.140625" customWidth="1"/>
    <col min="9218" max="9219" width="4.7109375" customWidth="1"/>
    <col min="9220" max="9220" width="4" customWidth="1"/>
    <col min="9222" max="9222" width="5" customWidth="1"/>
    <col min="9223" max="9223" width="11.7109375" customWidth="1"/>
    <col min="9473" max="9473" width="55.140625" customWidth="1"/>
    <col min="9474" max="9475" width="4.7109375" customWidth="1"/>
    <col min="9476" max="9476" width="4" customWidth="1"/>
    <col min="9478" max="9478" width="5" customWidth="1"/>
    <col min="9479" max="9479" width="11.7109375" customWidth="1"/>
    <col min="9729" max="9729" width="55.140625" customWidth="1"/>
    <col min="9730" max="9731" width="4.7109375" customWidth="1"/>
    <col min="9732" max="9732" width="4" customWidth="1"/>
    <col min="9734" max="9734" width="5" customWidth="1"/>
    <col min="9735" max="9735" width="11.7109375" customWidth="1"/>
    <col min="9985" max="9985" width="55.140625" customWidth="1"/>
    <col min="9986" max="9987" width="4.7109375" customWidth="1"/>
    <col min="9988" max="9988" width="4" customWidth="1"/>
    <col min="9990" max="9990" width="5" customWidth="1"/>
    <col min="9991" max="9991" width="11.7109375" customWidth="1"/>
    <col min="10241" max="10241" width="55.140625" customWidth="1"/>
    <col min="10242" max="10243" width="4.7109375" customWidth="1"/>
    <col min="10244" max="10244" width="4" customWidth="1"/>
    <col min="10246" max="10246" width="5" customWidth="1"/>
    <col min="10247" max="10247" width="11.7109375" customWidth="1"/>
    <col min="10497" max="10497" width="55.140625" customWidth="1"/>
    <col min="10498" max="10499" width="4.7109375" customWidth="1"/>
    <col min="10500" max="10500" width="4" customWidth="1"/>
    <col min="10502" max="10502" width="5" customWidth="1"/>
    <col min="10503" max="10503" width="11.7109375" customWidth="1"/>
    <col min="10753" max="10753" width="55.140625" customWidth="1"/>
    <col min="10754" max="10755" width="4.7109375" customWidth="1"/>
    <col min="10756" max="10756" width="4" customWidth="1"/>
    <col min="10758" max="10758" width="5" customWidth="1"/>
    <col min="10759" max="10759" width="11.7109375" customWidth="1"/>
    <col min="11009" max="11009" width="55.140625" customWidth="1"/>
    <col min="11010" max="11011" width="4.7109375" customWidth="1"/>
    <col min="11012" max="11012" width="4" customWidth="1"/>
    <col min="11014" max="11014" width="5" customWidth="1"/>
    <col min="11015" max="11015" width="11.7109375" customWidth="1"/>
    <col min="11265" max="11265" width="55.140625" customWidth="1"/>
    <col min="11266" max="11267" width="4.7109375" customWidth="1"/>
    <col min="11268" max="11268" width="4" customWidth="1"/>
    <col min="11270" max="11270" width="5" customWidth="1"/>
    <col min="11271" max="11271" width="11.7109375" customWidth="1"/>
    <col min="11521" max="11521" width="55.140625" customWidth="1"/>
    <col min="11522" max="11523" width="4.7109375" customWidth="1"/>
    <col min="11524" max="11524" width="4" customWidth="1"/>
    <col min="11526" max="11526" width="5" customWidth="1"/>
    <col min="11527" max="11527" width="11.7109375" customWidth="1"/>
    <col min="11777" max="11777" width="55.140625" customWidth="1"/>
    <col min="11778" max="11779" width="4.7109375" customWidth="1"/>
    <col min="11780" max="11780" width="4" customWidth="1"/>
    <col min="11782" max="11782" width="5" customWidth="1"/>
    <col min="11783" max="11783" width="11.7109375" customWidth="1"/>
    <col min="12033" max="12033" width="55.140625" customWidth="1"/>
    <col min="12034" max="12035" width="4.7109375" customWidth="1"/>
    <col min="12036" max="12036" width="4" customWidth="1"/>
    <col min="12038" max="12038" width="5" customWidth="1"/>
    <col min="12039" max="12039" width="11.7109375" customWidth="1"/>
    <col min="12289" max="12289" width="55.140625" customWidth="1"/>
    <col min="12290" max="12291" width="4.7109375" customWidth="1"/>
    <col min="12292" max="12292" width="4" customWidth="1"/>
    <col min="12294" max="12294" width="5" customWidth="1"/>
    <col min="12295" max="12295" width="11.7109375" customWidth="1"/>
    <col min="12545" max="12545" width="55.140625" customWidth="1"/>
    <col min="12546" max="12547" width="4.7109375" customWidth="1"/>
    <col min="12548" max="12548" width="4" customWidth="1"/>
    <col min="12550" max="12550" width="5" customWidth="1"/>
    <col min="12551" max="12551" width="11.7109375" customWidth="1"/>
    <col min="12801" max="12801" width="55.140625" customWidth="1"/>
    <col min="12802" max="12803" width="4.7109375" customWidth="1"/>
    <col min="12804" max="12804" width="4" customWidth="1"/>
    <col min="12806" max="12806" width="5" customWidth="1"/>
    <col min="12807" max="12807" width="11.7109375" customWidth="1"/>
    <col min="13057" max="13057" width="55.140625" customWidth="1"/>
    <col min="13058" max="13059" width="4.7109375" customWidth="1"/>
    <col min="13060" max="13060" width="4" customWidth="1"/>
    <col min="13062" max="13062" width="5" customWidth="1"/>
    <col min="13063" max="13063" width="11.7109375" customWidth="1"/>
    <col min="13313" max="13313" width="55.140625" customWidth="1"/>
    <col min="13314" max="13315" width="4.7109375" customWidth="1"/>
    <col min="13316" max="13316" width="4" customWidth="1"/>
    <col min="13318" max="13318" width="5" customWidth="1"/>
    <col min="13319" max="13319" width="11.7109375" customWidth="1"/>
    <col min="13569" max="13569" width="55.140625" customWidth="1"/>
    <col min="13570" max="13571" width="4.7109375" customWidth="1"/>
    <col min="13572" max="13572" width="4" customWidth="1"/>
    <col min="13574" max="13574" width="5" customWidth="1"/>
    <col min="13575" max="13575" width="11.7109375" customWidth="1"/>
    <col min="13825" max="13825" width="55.140625" customWidth="1"/>
    <col min="13826" max="13827" width="4.7109375" customWidth="1"/>
    <col min="13828" max="13828" width="4" customWidth="1"/>
    <col min="13830" max="13830" width="5" customWidth="1"/>
    <col min="13831" max="13831" width="11.7109375" customWidth="1"/>
    <col min="14081" max="14081" width="55.140625" customWidth="1"/>
    <col min="14082" max="14083" width="4.7109375" customWidth="1"/>
    <col min="14084" max="14084" width="4" customWidth="1"/>
    <col min="14086" max="14086" width="5" customWidth="1"/>
    <col min="14087" max="14087" width="11.7109375" customWidth="1"/>
    <col min="14337" max="14337" width="55.140625" customWidth="1"/>
    <col min="14338" max="14339" width="4.7109375" customWidth="1"/>
    <col min="14340" max="14340" width="4" customWidth="1"/>
    <col min="14342" max="14342" width="5" customWidth="1"/>
    <col min="14343" max="14343" width="11.7109375" customWidth="1"/>
    <col min="14593" max="14593" width="55.140625" customWidth="1"/>
    <col min="14594" max="14595" width="4.7109375" customWidth="1"/>
    <col min="14596" max="14596" width="4" customWidth="1"/>
    <col min="14598" max="14598" width="5" customWidth="1"/>
    <col min="14599" max="14599" width="11.7109375" customWidth="1"/>
    <col min="14849" max="14849" width="55.140625" customWidth="1"/>
    <col min="14850" max="14851" width="4.7109375" customWidth="1"/>
    <col min="14852" max="14852" width="4" customWidth="1"/>
    <col min="14854" max="14854" width="5" customWidth="1"/>
    <col min="14855" max="14855" width="11.7109375" customWidth="1"/>
    <col min="15105" max="15105" width="55.140625" customWidth="1"/>
    <col min="15106" max="15107" width="4.7109375" customWidth="1"/>
    <col min="15108" max="15108" width="4" customWidth="1"/>
    <col min="15110" max="15110" width="5" customWidth="1"/>
    <col min="15111" max="15111" width="11.7109375" customWidth="1"/>
    <col min="15361" max="15361" width="55.140625" customWidth="1"/>
    <col min="15362" max="15363" width="4.7109375" customWidth="1"/>
    <col min="15364" max="15364" width="4" customWidth="1"/>
    <col min="15366" max="15366" width="5" customWidth="1"/>
    <col min="15367" max="15367" width="11.7109375" customWidth="1"/>
    <col min="15617" max="15617" width="55.140625" customWidth="1"/>
    <col min="15618" max="15619" width="4.7109375" customWidth="1"/>
    <col min="15620" max="15620" width="4" customWidth="1"/>
    <col min="15622" max="15622" width="5" customWidth="1"/>
    <col min="15623" max="15623" width="11.7109375" customWidth="1"/>
    <col min="15873" max="15873" width="55.140625" customWidth="1"/>
    <col min="15874" max="15875" width="4.7109375" customWidth="1"/>
    <col min="15876" max="15876" width="4" customWidth="1"/>
    <col min="15878" max="15878" width="5" customWidth="1"/>
    <col min="15879" max="15879" width="11.7109375" customWidth="1"/>
    <col min="16129" max="16129" width="55.140625" customWidth="1"/>
    <col min="16130" max="16131" width="4.7109375" customWidth="1"/>
    <col min="16132" max="16132" width="4" customWidth="1"/>
    <col min="16134" max="16134" width="5" customWidth="1"/>
    <col min="16135" max="16135" width="11.7109375" customWidth="1"/>
  </cols>
  <sheetData>
    <row r="1" spans="1:13" ht="15.75" customHeight="1">
      <c r="A1" s="24"/>
      <c r="B1" s="24"/>
      <c r="C1" s="24"/>
      <c r="D1" s="24"/>
      <c r="E1" s="24"/>
      <c r="F1" s="89" t="s">
        <v>118</v>
      </c>
      <c r="G1" s="89"/>
      <c r="H1" s="25"/>
      <c r="I1" s="25"/>
      <c r="J1" s="24"/>
      <c r="K1" s="24"/>
      <c r="L1" s="24"/>
      <c r="M1" s="24"/>
    </row>
    <row r="2" spans="1:13" ht="32.25" customHeight="1">
      <c r="A2" s="24"/>
      <c r="B2" s="24"/>
      <c r="C2" s="26"/>
      <c r="D2" s="26"/>
      <c r="E2" s="89" t="s">
        <v>119</v>
      </c>
      <c r="F2" s="89"/>
      <c r="G2" s="89"/>
      <c r="H2" s="25"/>
      <c r="I2" s="25"/>
      <c r="J2" s="25"/>
      <c r="K2" s="24"/>
      <c r="L2" s="24"/>
      <c r="M2" s="24"/>
    </row>
    <row r="3" spans="1:13" ht="15.75" customHeight="1">
      <c r="A3" s="90" t="s">
        <v>120</v>
      </c>
      <c r="B3" s="90"/>
      <c r="C3" s="90"/>
      <c r="D3" s="90"/>
      <c r="E3" s="91" t="s">
        <v>283</v>
      </c>
      <c r="F3" s="91"/>
      <c r="G3" s="91"/>
      <c r="H3" s="24"/>
      <c r="I3" s="24"/>
      <c r="J3" s="24"/>
      <c r="K3" s="24"/>
      <c r="L3" s="24"/>
      <c r="M3" s="24"/>
    </row>
    <row r="4" spans="1:13" ht="15.75" customHeight="1">
      <c r="A4" s="88" t="s">
        <v>121</v>
      </c>
      <c r="B4" s="88"/>
      <c r="C4" s="88"/>
      <c r="D4" s="88"/>
      <c r="E4" s="88"/>
      <c r="F4" s="88"/>
      <c r="G4" s="88"/>
      <c r="H4" s="24"/>
      <c r="I4" s="24"/>
      <c r="J4" s="24"/>
      <c r="K4" s="24"/>
      <c r="L4" s="24"/>
      <c r="M4" s="24"/>
    </row>
    <row r="5" spans="1:13" ht="20.25" customHeight="1">
      <c r="A5" s="88" t="s">
        <v>122</v>
      </c>
      <c r="B5" s="88"/>
      <c r="C5" s="88"/>
      <c r="D5" s="88"/>
      <c r="E5" s="88"/>
      <c r="F5" s="88"/>
      <c r="G5" s="88"/>
      <c r="H5" s="24"/>
      <c r="I5" s="24"/>
      <c r="J5" s="24"/>
      <c r="K5" s="24"/>
      <c r="L5" s="24"/>
      <c r="M5" s="24"/>
    </row>
    <row r="6" spans="1:13" ht="12.75">
      <c r="A6" s="24"/>
      <c r="B6" s="24"/>
      <c r="C6" s="24"/>
      <c r="D6" s="24"/>
      <c r="E6" s="24"/>
      <c r="F6" s="24"/>
      <c r="G6" s="27" t="s">
        <v>123</v>
      </c>
      <c r="H6" s="24"/>
      <c r="I6" s="24"/>
      <c r="J6" s="24"/>
      <c r="K6" s="24"/>
      <c r="L6" s="24"/>
      <c r="M6" s="24"/>
    </row>
    <row r="7" spans="1:13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  <c r="K7" s="24"/>
      <c r="L7" s="24"/>
      <c r="M7" s="24"/>
    </row>
    <row r="8" spans="1:13" ht="23.25" customHeight="1">
      <c r="A8" s="93"/>
      <c r="B8" s="95"/>
      <c r="C8" s="97"/>
      <c r="D8" s="97"/>
      <c r="E8" s="97"/>
      <c r="F8" s="97"/>
      <c r="G8" s="92"/>
      <c r="H8" s="24"/>
      <c r="I8" s="24"/>
      <c r="J8" s="24"/>
      <c r="K8" s="24"/>
      <c r="L8" s="24"/>
      <c r="M8" s="24"/>
    </row>
    <row r="9" spans="1:13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G10+G62+G68+G80+G96+G121+G128+G139</f>
        <v>3473.8100000000004</v>
      </c>
      <c r="H9" s="24"/>
      <c r="I9" s="24"/>
      <c r="J9" s="24"/>
      <c r="K9" s="24"/>
      <c r="L9" s="24"/>
      <c r="M9" s="24"/>
    </row>
    <row r="10" spans="1:13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1702.71</v>
      </c>
      <c r="H10" s="24"/>
      <c r="I10" s="24"/>
      <c r="J10" s="24"/>
      <c r="K10" s="24"/>
      <c r="L10" s="24"/>
      <c r="M10" s="24"/>
    </row>
    <row r="11" spans="1:13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  <c r="K11" s="24"/>
      <c r="L11" s="24"/>
      <c r="M11" s="24"/>
    </row>
    <row r="12" spans="1:13" ht="25.5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  <c r="K12" s="24"/>
      <c r="L12" s="24"/>
      <c r="M12" s="24"/>
    </row>
    <row r="13" spans="1:13" ht="25.5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K13" s="24"/>
      <c r="L13" s="24"/>
      <c r="M13" s="24"/>
    </row>
    <row r="14" spans="1:13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  <c r="K14" s="24"/>
      <c r="L14" s="24"/>
      <c r="M14" s="24"/>
    </row>
    <row r="15" spans="1:13" ht="26.25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  <c r="K15" s="24"/>
      <c r="L15" s="24"/>
      <c r="M15" s="24"/>
    </row>
    <row r="16" spans="1:13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808.65</v>
      </c>
      <c r="H16" s="24"/>
      <c r="I16" s="24"/>
      <c r="J16" s="24"/>
      <c r="K16" s="24"/>
      <c r="L16" s="24"/>
      <c r="M16" s="24"/>
    </row>
    <row r="17" spans="1:13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  <c r="K17" s="24"/>
      <c r="L17" s="24"/>
      <c r="M17" s="24"/>
    </row>
    <row r="18" spans="1:13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  <c r="K18" s="24"/>
      <c r="L18" s="24"/>
      <c r="M18" s="24"/>
    </row>
    <row r="19" spans="1:13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  <c r="K19" s="24"/>
      <c r="L19" s="24"/>
      <c r="M19" s="24"/>
    </row>
    <row r="20" spans="1:13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  <c r="K20" s="24"/>
      <c r="L20" s="24"/>
      <c r="M20" s="24"/>
    </row>
    <row r="21" spans="1:13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  <c r="K21" s="24"/>
      <c r="L21" s="24"/>
      <c r="M21" s="24"/>
    </row>
    <row r="22" spans="1:13" ht="27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774.65</v>
      </c>
      <c r="H22" s="24"/>
      <c r="I22" s="24"/>
      <c r="J22" s="24"/>
      <c r="K22" s="24"/>
      <c r="L22" s="24"/>
      <c r="M22" s="24"/>
    </row>
    <row r="23" spans="1:13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774.65</v>
      </c>
      <c r="H23" s="24"/>
      <c r="I23" s="24"/>
      <c r="J23" s="24"/>
      <c r="K23" s="24"/>
      <c r="L23" s="24"/>
      <c r="M23" s="24"/>
    </row>
    <row r="24" spans="1:13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  <c r="K24" s="24"/>
      <c r="L24" s="24"/>
      <c r="M24" s="24"/>
    </row>
    <row r="25" spans="1:13" ht="25.5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  <c r="K25" s="24"/>
      <c r="L25" s="24"/>
      <c r="M25" s="24"/>
    </row>
    <row r="26" spans="1:13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134.75</v>
      </c>
      <c r="H26" s="24"/>
      <c r="I26" s="24"/>
      <c r="J26" s="24"/>
      <c r="K26" s="24"/>
      <c r="L26" s="24"/>
      <c r="M26" s="24"/>
    </row>
    <row r="27" spans="1:13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134.75</v>
      </c>
      <c r="H27" s="24"/>
      <c r="I27" s="24"/>
      <c r="J27" s="24"/>
      <c r="K27" s="24"/>
      <c r="L27" s="24"/>
      <c r="M27" s="24"/>
    </row>
    <row r="28" spans="1:13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134.75</v>
      </c>
      <c r="H28" s="24"/>
      <c r="I28" s="24"/>
      <c r="J28" s="24"/>
      <c r="K28" s="24"/>
      <c r="L28" s="24"/>
      <c r="M28" s="24"/>
    </row>
    <row r="29" spans="1:13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  <c r="K29" s="24"/>
      <c r="L29" s="24"/>
      <c r="M29" s="24"/>
    </row>
    <row r="30" spans="1:13" ht="25.5">
      <c r="A30" s="45" t="s">
        <v>140</v>
      </c>
      <c r="B30" s="29">
        <v>915</v>
      </c>
      <c r="C30" s="30" t="s">
        <v>135</v>
      </c>
      <c r="D30" s="30" t="s">
        <v>163</v>
      </c>
      <c r="E30" s="47" t="s">
        <v>164</v>
      </c>
      <c r="F30" s="30" t="s">
        <v>133</v>
      </c>
      <c r="G30" s="31">
        <f>G31</f>
        <v>2.5</v>
      </c>
      <c r="H30" s="24"/>
      <c r="I30" s="24"/>
      <c r="J30" s="24"/>
      <c r="K30" s="24"/>
      <c r="L30" s="24"/>
      <c r="M30" s="24"/>
    </row>
    <row r="31" spans="1:13" ht="38.25">
      <c r="A31" s="45" t="s">
        <v>165</v>
      </c>
      <c r="B31" s="29">
        <v>915</v>
      </c>
      <c r="C31" s="30" t="s">
        <v>135</v>
      </c>
      <c r="D31" s="30" t="s">
        <v>163</v>
      </c>
      <c r="E31" s="47" t="s">
        <v>166</v>
      </c>
      <c r="F31" s="30" t="s">
        <v>133</v>
      </c>
      <c r="G31" s="31">
        <f>G32</f>
        <v>2.5</v>
      </c>
      <c r="H31" s="24"/>
      <c r="I31" s="24"/>
      <c r="J31" s="24"/>
      <c r="K31" s="24"/>
      <c r="L31" s="24"/>
      <c r="M31" s="24"/>
    </row>
    <row r="32" spans="1:13">
      <c r="A32" s="45" t="s">
        <v>153</v>
      </c>
      <c r="B32" s="29">
        <v>915</v>
      </c>
      <c r="C32" s="30" t="s">
        <v>135</v>
      </c>
      <c r="D32" s="30" t="s">
        <v>163</v>
      </c>
      <c r="E32" s="48" t="s">
        <v>166</v>
      </c>
      <c r="F32" s="30" t="s">
        <v>154</v>
      </c>
      <c r="G32" s="31">
        <v>2.5</v>
      </c>
      <c r="H32" s="24"/>
      <c r="I32" s="24"/>
      <c r="J32" s="24"/>
      <c r="K32" s="24"/>
      <c r="L32" s="24"/>
      <c r="M32" s="24"/>
    </row>
    <row r="33" spans="1:13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  <c r="K33" s="24"/>
      <c r="L33" s="24"/>
      <c r="M33" s="24"/>
    </row>
    <row r="34" spans="1:13" ht="27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  <c r="K34" s="24"/>
      <c r="L34" s="24"/>
      <c r="M34" s="24"/>
    </row>
    <row r="35" spans="1:13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  <c r="K35" s="24"/>
      <c r="L35" s="24"/>
      <c r="M35" s="24"/>
    </row>
    <row r="36" spans="1:13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  <c r="K36" s="24"/>
      <c r="L36" s="24"/>
      <c r="M36" s="24"/>
    </row>
    <row r="37" spans="1:13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  <c r="K37" s="24"/>
      <c r="L37" s="24"/>
      <c r="M37" s="24"/>
    </row>
    <row r="38" spans="1:13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G44+G49+G39</f>
        <v>509.06</v>
      </c>
      <c r="H38" s="24"/>
      <c r="I38" s="24"/>
      <c r="J38" s="24"/>
      <c r="K38" s="24"/>
      <c r="L38" s="24"/>
      <c r="M38" s="24"/>
    </row>
    <row r="39" spans="1:13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  <c r="K39" s="24"/>
      <c r="L39" s="24"/>
      <c r="M39" s="24"/>
    </row>
    <row r="40" spans="1:13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  <c r="K40" s="24"/>
      <c r="L40" s="24"/>
      <c r="M40" s="24"/>
    </row>
    <row r="41" spans="1:13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  <c r="K41" s="24"/>
      <c r="L41" s="24"/>
      <c r="M41" s="24"/>
    </row>
    <row r="42" spans="1:13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  <c r="K42" s="24"/>
      <c r="L42" s="24"/>
      <c r="M42" s="24"/>
    </row>
    <row r="43" spans="1:13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  <c r="K43" s="24"/>
      <c r="L43" s="24"/>
      <c r="M43" s="24"/>
    </row>
    <row r="44" spans="1:13" ht="25.5">
      <c r="A44" s="51" t="s">
        <v>185</v>
      </c>
      <c r="B44" s="29">
        <v>915</v>
      </c>
      <c r="C44" s="30" t="s">
        <v>135</v>
      </c>
      <c r="D44" s="30" t="s">
        <v>176</v>
      </c>
      <c r="E44" s="30" t="s">
        <v>186</v>
      </c>
      <c r="F44" s="30" t="s">
        <v>133</v>
      </c>
      <c r="G44" s="44">
        <f>G48</f>
        <v>30.05</v>
      </c>
      <c r="H44" s="24"/>
      <c r="I44" s="24"/>
      <c r="J44" s="24"/>
      <c r="K44" s="24"/>
      <c r="L44" s="24"/>
      <c r="M44" s="24"/>
    </row>
    <row r="45" spans="1:13" ht="25.5">
      <c r="A45" s="45" t="s">
        <v>140</v>
      </c>
      <c r="B45" s="29">
        <v>915</v>
      </c>
      <c r="C45" s="30" t="s">
        <v>135</v>
      </c>
      <c r="D45" s="30" t="s">
        <v>176</v>
      </c>
      <c r="E45" s="30" t="s">
        <v>187</v>
      </c>
      <c r="F45" s="30" t="s">
        <v>133</v>
      </c>
      <c r="G45" s="31">
        <f>G46</f>
        <v>30.05</v>
      </c>
      <c r="H45" s="24"/>
      <c r="I45" s="24"/>
      <c r="J45" s="24"/>
      <c r="K45" s="24"/>
      <c r="L45" s="24"/>
      <c r="M45" s="24"/>
    </row>
    <row r="46" spans="1:13">
      <c r="A46" s="45" t="s">
        <v>158</v>
      </c>
      <c r="B46" s="29">
        <v>915</v>
      </c>
      <c r="C46" s="30" t="s">
        <v>135</v>
      </c>
      <c r="D46" s="30" t="s">
        <v>176</v>
      </c>
      <c r="E46" s="30" t="s">
        <v>188</v>
      </c>
      <c r="F46" s="30" t="s">
        <v>133</v>
      </c>
      <c r="G46" s="31">
        <f>G47</f>
        <v>30.05</v>
      </c>
      <c r="H46" s="24"/>
      <c r="I46" s="24"/>
      <c r="J46" s="24"/>
      <c r="K46" s="24"/>
      <c r="L46" s="24"/>
      <c r="M46" s="24"/>
    </row>
    <row r="47" spans="1:13" ht="17.25" customHeight="1">
      <c r="A47" s="45" t="s">
        <v>189</v>
      </c>
      <c r="B47" s="29">
        <v>915</v>
      </c>
      <c r="C47" s="30" t="s">
        <v>135</v>
      </c>
      <c r="D47" s="30" t="s">
        <v>176</v>
      </c>
      <c r="E47" s="30" t="s">
        <v>190</v>
      </c>
      <c r="F47" s="30" t="s">
        <v>133</v>
      </c>
      <c r="G47" s="31">
        <f>G48</f>
        <v>30.05</v>
      </c>
      <c r="H47" s="24"/>
      <c r="I47" s="24"/>
      <c r="J47" s="24"/>
      <c r="K47" s="24"/>
      <c r="L47" s="24"/>
      <c r="M47" s="24"/>
    </row>
    <row r="48" spans="1:13" ht="25.5">
      <c r="A48" s="45" t="s">
        <v>160</v>
      </c>
      <c r="B48" s="29">
        <v>915</v>
      </c>
      <c r="C48" s="30" t="s">
        <v>135</v>
      </c>
      <c r="D48" s="30" t="s">
        <v>176</v>
      </c>
      <c r="E48" s="30" t="s">
        <v>190</v>
      </c>
      <c r="F48" s="30" t="s">
        <v>161</v>
      </c>
      <c r="G48" s="31">
        <v>30.05</v>
      </c>
      <c r="H48" s="24"/>
      <c r="I48" s="24"/>
      <c r="J48" s="24"/>
      <c r="K48" s="24"/>
      <c r="L48" s="24"/>
      <c r="M48" s="24"/>
    </row>
    <row r="49" spans="1:13" ht="27">
      <c r="A49" s="46" t="s">
        <v>138</v>
      </c>
      <c r="B49" s="29">
        <v>915</v>
      </c>
      <c r="C49" s="30" t="s">
        <v>135</v>
      </c>
      <c r="D49" s="30" t="s">
        <v>176</v>
      </c>
      <c r="E49" s="30" t="s">
        <v>139</v>
      </c>
      <c r="F49" s="30" t="s">
        <v>133</v>
      </c>
      <c r="G49" s="44">
        <f>G50</f>
        <v>472.51</v>
      </c>
      <c r="H49" s="24"/>
      <c r="I49" s="24"/>
      <c r="J49" s="24"/>
      <c r="K49" s="24"/>
      <c r="L49" s="24"/>
      <c r="M49" s="24"/>
    </row>
    <row r="50" spans="1:13" ht="25.5">
      <c r="A50" s="45" t="s">
        <v>140</v>
      </c>
      <c r="B50" s="29">
        <v>915</v>
      </c>
      <c r="C50" s="30" t="s">
        <v>135</v>
      </c>
      <c r="D50" s="30" t="s">
        <v>176</v>
      </c>
      <c r="E50" s="30" t="s">
        <v>141</v>
      </c>
      <c r="F50" s="30" t="s">
        <v>133</v>
      </c>
      <c r="G50" s="31">
        <f>G61+G59+G58</f>
        <v>472.51</v>
      </c>
      <c r="H50" s="24"/>
      <c r="I50" s="24"/>
      <c r="J50" s="24"/>
      <c r="K50" s="24"/>
      <c r="L50" s="24"/>
      <c r="M50" s="24"/>
    </row>
    <row r="51" spans="1:13">
      <c r="A51" s="45" t="s">
        <v>158</v>
      </c>
      <c r="B51" s="29">
        <v>915</v>
      </c>
      <c r="C51" s="30" t="s">
        <v>135</v>
      </c>
      <c r="D51" s="30" t="s">
        <v>176</v>
      </c>
      <c r="E51" s="30" t="s">
        <v>191</v>
      </c>
      <c r="F51" s="30" t="s">
        <v>133</v>
      </c>
      <c r="G51" s="31">
        <f>G52+G54</f>
        <v>100</v>
      </c>
      <c r="H51" s="24"/>
      <c r="I51" s="24"/>
      <c r="J51" s="24"/>
      <c r="K51" s="24"/>
      <c r="L51" s="24"/>
      <c r="M51" s="24"/>
    </row>
    <row r="52" spans="1:13" ht="25.5">
      <c r="A52" s="45" t="s">
        <v>192</v>
      </c>
      <c r="B52" s="29">
        <v>915</v>
      </c>
      <c r="C52" s="30" t="s">
        <v>135</v>
      </c>
      <c r="D52" s="30" t="s">
        <v>176</v>
      </c>
      <c r="E52" s="30" t="s">
        <v>193</v>
      </c>
      <c r="F52" s="30" t="s">
        <v>133</v>
      </c>
      <c r="G52" s="31">
        <f>G53</f>
        <v>100</v>
      </c>
      <c r="H52" s="24"/>
      <c r="I52" s="24"/>
      <c r="J52" s="24"/>
      <c r="K52" s="24"/>
      <c r="L52" s="24"/>
      <c r="M52" s="24"/>
    </row>
    <row r="53" spans="1:13" ht="25.5">
      <c r="A53" s="45" t="s">
        <v>194</v>
      </c>
      <c r="B53" s="29">
        <v>915</v>
      </c>
      <c r="C53" s="30" t="s">
        <v>135</v>
      </c>
      <c r="D53" s="30" t="s">
        <v>176</v>
      </c>
      <c r="E53" s="30" t="s">
        <v>193</v>
      </c>
      <c r="F53" s="30" t="s">
        <v>161</v>
      </c>
      <c r="G53" s="31">
        <v>100</v>
      </c>
      <c r="H53" s="24"/>
      <c r="I53" s="24"/>
      <c r="J53" s="24"/>
      <c r="K53" s="24"/>
      <c r="L53" s="24"/>
      <c r="M53" s="24"/>
    </row>
    <row r="54" spans="1:13">
      <c r="A54" s="45" t="s">
        <v>195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  <c r="K54" s="24"/>
      <c r="L54" s="24"/>
      <c r="M54" s="24"/>
    </row>
    <row r="55" spans="1:13" ht="31.5" customHeight="1">
      <c r="A55" s="45" t="s">
        <v>160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>
        <v>0</v>
      </c>
      <c r="H55" s="24"/>
      <c r="I55" s="24"/>
      <c r="J55" s="24"/>
      <c r="K55" s="24"/>
      <c r="L55" s="24"/>
      <c r="M55" s="24"/>
    </row>
    <row r="56" spans="1:13">
      <c r="A56" s="52" t="s">
        <v>175</v>
      </c>
      <c r="B56" s="53">
        <v>915</v>
      </c>
      <c r="C56" s="54" t="s">
        <v>135</v>
      </c>
      <c r="D56" s="54" t="s">
        <v>176</v>
      </c>
      <c r="E56" s="54" t="s">
        <v>193</v>
      </c>
      <c r="F56" s="54" t="s">
        <v>133</v>
      </c>
      <c r="G56" s="55">
        <f>G61+G59+G58</f>
        <v>472.51</v>
      </c>
      <c r="H56" s="24"/>
      <c r="I56" s="24"/>
      <c r="J56" s="24"/>
      <c r="K56" s="24"/>
      <c r="L56" s="24"/>
      <c r="M56" s="24"/>
    </row>
    <row r="57" spans="1:13">
      <c r="A57" s="52" t="s">
        <v>196</v>
      </c>
      <c r="B57" s="53">
        <v>915</v>
      </c>
      <c r="C57" s="54" t="s">
        <v>135</v>
      </c>
      <c r="D57" s="54" t="s">
        <v>176</v>
      </c>
      <c r="E57" s="54" t="s">
        <v>193</v>
      </c>
      <c r="F57" s="54" t="s">
        <v>133</v>
      </c>
      <c r="G57" s="55">
        <f>G61+G59+G58</f>
        <v>472.51</v>
      </c>
      <c r="H57" s="24"/>
      <c r="I57" s="24"/>
      <c r="J57" s="24"/>
      <c r="K57" s="24"/>
      <c r="L57" s="24"/>
      <c r="M57" s="24"/>
    </row>
    <row r="58" spans="1:13" ht="28.5" customHeight="1">
      <c r="A58" s="52" t="s">
        <v>197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198</v>
      </c>
      <c r="G58" s="55">
        <v>351.5</v>
      </c>
      <c r="H58" s="24"/>
      <c r="I58" s="24"/>
      <c r="J58" s="24"/>
      <c r="K58" s="24"/>
      <c r="L58" s="24"/>
      <c r="M58" s="24"/>
    </row>
    <row r="59" spans="1:13" ht="29.25" customHeight="1">
      <c r="A59" s="52" t="s">
        <v>160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161</v>
      </c>
      <c r="G59" s="55">
        <v>120.01</v>
      </c>
      <c r="H59" s="24"/>
      <c r="I59" s="24"/>
      <c r="J59" s="24"/>
      <c r="K59" s="24"/>
      <c r="L59" s="24"/>
      <c r="M59" s="24"/>
    </row>
    <row r="60" spans="1:13">
      <c r="A60" s="52" t="s">
        <v>199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133</v>
      </c>
      <c r="G60" s="55">
        <f>G61</f>
        <v>1</v>
      </c>
      <c r="H60" s="24"/>
      <c r="I60" s="24"/>
      <c r="J60" s="24"/>
      <c r="K60" s="24"/>
      <c r="L60" s="24"/>
      <c r="M60" s="24"/>
    </row>
    <row r="61" spans="1:13">
      <c r="A61" s="45" t="s">
        <v>183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184</v>
      </c>
      <c r="G61" s="55">
        <v>1</v>
      </c>
      <c r="H61" s="24"/>
      <c r="I61" s="24"/>
      <c r="J61" s="24"/>
      <c r="K61" s="24"/>
      <c r="L61" s="24"/>
      <c r="M61" s="24"/>
    </row>
    <row r="62" spans="1:13">
      <c r="A62" s="56" t="s">
        <v>200</v>
      </c>
      <c r="B62" s="33">
        <v>915</v>
      </c>
      <c r="C62" s="34" t="s">
        <v>137</v>
      </c>
      <c r="D62" s="34" t="s">
        <v>131</v>
      </c>
      <c r="E62" s="34" t="s">
        <v>132</v>
      </c>
      <c r="F62" s="34" t="s">
        <v>133</v>
      </c>
      <c r="G62" s="57">
        <f>G63</f>
        <v>63.7</v>
      </c>
      <c r="H62" s="24"/>
      <c r="I62" s="24"/>
      <c r="J62" s="24"/>
      <c r="K62" s="24"/>
      <c r="L62" s="24"/>
      <c r="M62" s="24"/>
    </row>
    <row r="63" spans="1:13">
      <c r="A63" s="43" t="s">
        <v>201</v>
      </c>
      <c r="B63" s="37">
        <v>915</v>
      </c>
      <c r="C63" s="38" t="s">
        <v>137</v>
      </c>
      <c r="D63" s="38" t="s">
        <v>202</v>
      </c>
      <c r="E63" s="38" t="s">
        <v>132</v>
      </c>
      <c r="F63" s="38" t="s">
        <v>133</v>
      </c>
      <c r="G63" s="50">
        <f>G64</f>
        <v>63.7</v>
      </c>
      <c r="H63" s="24"/>
      <c r="I63" s="24"/>
      <c r="J63" s="24"/>
      <c r="K63" s="24"/>
      <c r="L63" s="24"/>
      <c r="M63" s="24"/>
    </row>
    <row r="64" spans="1:13" ht="25.5">
      <c r="A64" s="45" t="s">
        <v>169</v>
      </c>
      <c r="B64" s="29">
        <v>915</v>
      </c>
      <c r="C64" s="30" t="s">
        <v>137</v>
      </c>
      <c r="D64" s="30" t="s">
        <v>202</v>
      </c>
      <c r="E64" s="30" t="s">
        <v>203</v>
      </c>
      <c r="F64" s="30" t="s">
        <v>133</v>
      </c>
      <c r="G64" s="31">
        <f>G65</f>
        <v>63.7</v>
      </c>
      <c r="H64" s="24"/>
      <c r="I64" s="24"/>
      <c r="J64" s="24"/>
      <c r="K64" s="24"/>
      <c r="L64" s="24"/>
      <c r="M64" s="24"/>
    </row>
    <row r="65" spans="1:13" ht="25.5">
      <c r="A65" s="45" t="s">
        <v>204</v>
      </c>
      <c r="B65" s="29">
        <v>915</v>
      </c>
      <c r="C65" s="30" t="s">
        <v>137</v>
      </c>
      <c r="D65" s="30" t="s">
        <v>202</v>
      </c>
      <c r="E65" s="30" t="s">
        <v>205</v>
      </c>
      <c r="F65" s="30" t="s">
        <v>133</v>
      </c>
      <c r="G65" s="31">
        <f>G67+G66</f>
        <v>63.7</v>
      </c>
      <c r="H65" s="24"/>
      <c r="I65" s="24"/>
      <c r="J65" s="24"/>
      <c r="K65" s="24"/>
      <c r="L65" s="24"/>
      <c r="M65" s="24"/>
    </row>
    <row r="66" spans="1:13" ht="25.5">
      <c r="A66" s="45" t="s">
        <v>144</v>
      </c>
      <c r="B66" s="29">
        <v>915</v>
      </c>
      <c r="C66" s="30" t="s">
        <v>137</v>
      </c>
      <c r="D66" s="30" t="s">
        <v>202</v>
      </c>
      <c r="E66" s="30" t="s">
        <v>205</v>
      </c>
      <c r="F66" s="30" t="s">
        <v>145</v>
      </c>
      <c r="G66" s="31">
        <v>62.7</v>
      </c>
      <c r="H66" s="24"/>
      <c r="I66" s="24"/>
      <c r="J66" s="24"/>
      <c r="K66" s="24"/>
      <c r="L66" s="24"/>
      <c r="M66" s="24"/>
    </row>
    <row r="67" spans="1:13" ht="27" customHeight="1">
      <c r="A67" s="45" t="s">
        <v>160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161</v>
      </c>
      <c r="G67" s="31">
        <v>1</v>
      </c>
      <c r="H67" s="24"/>
      <c r="I67" s="24"/>
      <c r="J67" s="24"/>
      <c r="K67" s="24"/>
      <c r="L67" s="24"/>
      <c r="M67" s="24"/>
    </row>
    <row r="68" spans="1:13" ht="25.5">
      <c r="A68" s="58" t="s">
        <v>206</v>
      </c>
      <c r="B68" s="33">
        <v>915</v>
      </c>
      <c r="C68" s="34" t="s">
        <v>202</v>
      </c>
      <c r="D68" s="34" t="s">
        <v>131</v>
      </c>
      <c r="E68" s="34" t="s">
        <v>132</v>
      </c>
      <c r="F68" s="34" t="s">
        <v>133</v>
      </c>
      <c r="G68" s="35">
        <f>G69+G74</f>
        <v>11</v>
      </c>
      <c r="H68" s="24"/>
      <c r="I68" s="24"/>
      <c r="J68" s="24"/>
      <c r="K68" s="24"/>
      <c r="L68" s="24"/>
      <c r="M68" s="24"/>
    </row>
    <row r="69" spans="1:13" ht="25.5">
      <c r="A69" s="43" t="s">
        <v>207</v>
      </c>
      <c r="B69" s="37">
        <v>915</v>
      </c>
      <c r="C69" s="38" t="s">
        <v>202</v>
      </c>
      <c r="D69" s="38" t="s">
        <v>208</v>
      </c>
      <c r="E69" s="38" t="s">
        <v>132</v>
      </c>
      <c r="F69" s="38" t="s">
        <v>133</v>
      </c>
      <c r="G69" s="50">
        <f>G70</f>
        <v>8</v>
      </c>
      <c r="H69" s="24"/>
      <c r="I69" s="24"/>
      <c r="J69" s="24"/>
      <c r="K69" s="24"/>
      <c r="L69" s="24"/>
      <c r="M69" s="24"/>
    </row>
    <row r="70" spans="1:13" ht="40.5" customHeight="1">
      <c r="A70" s="46" t="s">
        <v>209</v>
      </c>
      <c r="B70" s="29">
        <v>915</v>
      </c>
      <c r="C70" s="30" t="s">
        <v>202</v>
      </c>
      <c r="D70" s="30" t="s">
        <v>208</v>
      </c>
      <c r="E70" s="30" t="s">
        <v>210</v>
      </c>
      <c r="F70" s="30" t="s">
        <v>133</v>
      </c>
      <c r="G70" s="31">
        <f>G71</f>
        <v>8</v>
      </c>
      <c r="H70" s="24"/>
      <c r="I70" s="24"/>
      <c r="J70" s="24"/>
      <c r="K70" s="24"/>
      <c r="L70" s="24"/>
      <c r="M70" s="24"/>
    </row>
    <row r="71" spans="1:13" ht="25.5">
      <c r="A71" s="45" t="s">
        <v>140</v>
      </c>
      <c r="B71" s="29">
        <v>915</v>
      </c>
      <c r="C71" s="30" t="s">
        <v>202</v>
      </c>
      <c r="D71" s="30" t="s">
        <v>208</v>
      </c>
      <c r="E71" s="30" t="s">
        <v>164</v>
      </c>
      <c r="F71" s="30" t="s">
        <v>133</v>
      </c>
      <c r="G71" s="31">
        <v>8</v>
      </c>
      <c r="H71" s="24"/>
      <c r="I71" s="24"/>
      <c r="J71" s="24"/>
      <c r="K71" s="24"/>
      <c r="L71" s="24"/>
      <c r="M71" s="24"/>
    </row>
    <row r="72" spans="1:13" ht="51">
      <c r="A72" s="45" t="s">
        <v>211</v>
      </c>
      <c r="B72" s="29">
        <v>915</v>
      </c>
      <c r="C72" s="30" t="s">
        <v>202</v>
      </c>
      <c r="D72" s="30" t="s">
        <v>208</v>
      </c>
      <c r="E72" s="30" t="s">
        <v>212</v>
      </c>
      <c r="F72" s="30" t="s">
        <v>133</v>
      </c>
      <c r="G72" s="31">
        <f>G73</f>
        <v>8</v>
      </c>
      <c r="H72" s="24"/>
      <c r="I72" s="24"/>
      <c r="J72" s="24"/>
      <c r="K72" s="24"/>
      <c r="L72" s="24"/>
      <c r="M72" s="24"/>
    </row>
    <row r="73" spans="1:13">
      <c r="A73" s="45" t="s">
        <v>153</v>
      </c>
      <c r="B73" s="29">
        <v>915</v>
      </c>
      <c r="C73" s="30" t="s">
        <v>202</v>
      </c>
      <c r="D73" s="30" t="s">
        <v>208</v>
      </c>
      <c r="E73" s="30" t="s">
        <v>212</v>
      </c>
      <c r="F73" s="30" t="s">
        <v>154</v>
      </c>
      <c r="G73" s="31">
        <v>8</v>
      </c>
      <c r="H73" s="24"/>
      <c r="I73" s="24"/>
      <c r="J73" s="24"/>
      <c r="K73" s="24"/>
      <c r="L73" s="24"/>
      <c r="M73" s="24"/>
    </row>
    <row r="74" spans="1:13">
      <c r="A74" s="59" t="s">
        <v>213</v>
      </c>
      <c r="B74" s="37">
        <v>915</v>
      </c>
      <c r="C74" s="38" t="s">
        <v>202</v>
      </c>
      <c r="D74" s="38" t="s">
        <v>214</v>
      </c>
      <c r="E74" s="38" t="s">
        <v>132</v>
      </c>
      <c r="F74" s="38" t="s">
        <v>133</v>
      </c>
      <c r="G74" s="50">
        <v>3</v>
      </c>
      <c r="H74" s="24"/>
      <c r="I74" s="24"/>
      <c r="J74" s="24"/>
      <c r="K74" s="24"/>
      <c r="L74" s="24"/>
      <c r="M74" s="24"/>
    </row>
    <row r="75" spans="1:13" ht="27">
      <c r="A75" s="46" t="s">
        <v>215</v>
      </c>
      <c r="B75" s="29">
        <v>915</v>
      </c>
      <c r="C75" s="30" t="s">
        <v>202</v>
      </c>
      <c r="D75" s="30" t="s">
        <v>214</v>
      </c>
      <c r="E75" s="30" t="s">
        <v>216</v>
      </c>
      <c r="F75" s="30" t="s">
        <v>133</v>
      </c>
      <c r="G75" s="31">
        <f>G76</f>
        <v>3</v>
      </c>
      <c r="H75" s="24"/>
      <c r="I75" s="24"/>
      <c r="J75" s="24"/>
      <c r="K75" s="24"/>
      <c r="L75" s="24"/>
      <c r="M75" s="24"/>
    </row>
    <row r="76" spans="1:13" ht="25.5">
      <c r="A76" s="45" t="s">
        <v>140</v>
      </c>
      <c r="B76" s="29">
        <v>915</v>
      </c>
      <c r="C76" s="30" t="s">
        <v>202</v>
      </c>
      <c r="D76" s="30" t="s">
        <v>214</v>
      </c>
      <c r="E76" s="30" t="s">
        <v>217</v>
      </c>
      <c r="F76" s="30" t="s">
        <v>133</v>
      </c>
      <c r="G76" s="31">
        <f>G77</f>
        <v>3</v>
      </c>
      <c r="H76" s="24"/>
      <c r="I76" s="24"/>
      <c r="J76" s="24"/>
      <c r="K76" s="24"/>
      <c r="L76" s="24"/>
      <c r="M76" s="24"/>
    </row>
    <row r="77" spans="1:13">
      <c r="A77" s="45" t="s">
        <v>158</v>
      </c>
      <c r="B77" s="29">
        <v>915</v>
      </c>
      <c r="C77" s="30" t="s">
        <v>202</v>
      </c>
      <c r="D77" s="30" t="s">
        <v>214</v>
      </c>
      <c r="E77" s="30" t="s">
        <v>218</v>
      </c>
      <c r="F77" s="30" t="s">
        <v>133</v>
      </c>
      <c r="G77" s="31">
        <f>G78</f>
        <v>3</v>
      </c>
      <c r="H77" s="24"/>
      <c r="I77" s="24"/>
      <c r="J77" s="24"/>
      <c r="K77" s="24"/>
      <c r="L77" s="24"/>
      <c r="M77" s="24"/>
    </row>
    <row r="78" spans="1:13">
      <c r="A78" s="45" t="s">
        <v>219</v>
      </c>
      <c r="B78" s="29">
        <v>915</v>
      </c>
      <c r="C78" s="30" t="s">
        <v>202</v>
      </c>
      <c r="D78" s="30" t="s">
        <v>214</v>
      </c>
      <c r="E78" s="30" t="s">
        <v>220</v>
      </c>
      <c r="F78" s="30" t="s">
        <v>133</v>
      </c>
      <c r="G78" s="31">
        <f>G79</f>
        <v>3</v>
      </c>
      <c r="H78" s="24"/>
      <c r="I78" s="24"/>
      <c r="J78" s="24"/>
      <c r="K78" s="24"/>
      <c r="L78" s="24"/>
      <c r="M78" s="24"/>
    </row>
    <row r="79" spans="1:13" ht="25.5">
      <c r="A79" s="45" t="s">
        <v>194</v>
      </c>
      <c r="B79" s="29">
        <v>915</v>
      </c>
      <c r="C79" s="30" t="s">
        <v>202</v>
      </c>
      <c r="D79" s="30" t="s">
        <v>214</v>
      </c>
      <c r="E79" s="30" t="s">
        <v>220</v>
      </c>
      <c r="F79" s="30" t="s">
        <v>161</v>
      </c>
      <c r="G79" s="31">
        <v>3</v>
      </c>
      <c r="H79" s="24"/>
      <c r="I79" s="24"/>
      <c r="J79" s="24"/>
      <c r="K79" s="24"/>
      <c r="L79" s="24"/>
      <c r="M79" s="24"/>
    </row>
    <row r="80" spans="1:13">
      <c r="A80" s="60" t="s">
        <v>221</v>
      </c>
      <c r="B80" s="33">
        <v>915</v>
      </c>
      <c r="C80" s="34" t="s">
        <v>147</v>
      </c>
      <c r="D80" s="34" t="s">
        <v>131</v>
      </c>
      <c r="E80" s="34" t="s">
        <v>132</v>
      </c>
      <c r="F80" s="34" t="s">
        <v>133</v>
      </c>
      <c r="G80" s="35">
        <f>G81+G87</f>
        <v>173.4</v>
      </c>
      <c r="H80" s="24"/>
      <c r="I80" s="24"/>
      <c r="J80" s="24"/>
      <c r="K80" s="24"/>
      <c r="L80" s="24"/>
      <c r="M80" s="24"/>
    </row>
    <row r="81" spans="1:13">
      <c r="A81" s="43" t="s">
        <v>222</v>
      </c>
      <c r="B81" s="37">
        <v>915</v>
      </c>
      <c r="C81" s="38" t="s">
        <v>147</v>
      </c>
      <c r="D81" s="38" t="s">
        <v>208</v>
      </c>
      <c r="E81" s="38" t="s">
        <v>132</v>
      </c>
      <c r="F81" s="38" t="s">
        <v>133</v>
      </c>
      <c r="G81" s="50">
        <f>G82</f>
        <v>153.6</v>
      </c>
      <c r="H81" s="24"/>
      <c r="I81" s="24"/>
      <c r="J81" s="24"/>
      <c r="K81" s="24"/>
      <c r="L81" s="24"/>
      <c r="M81" s="24"/>
    </row>
    <row r="82" spans="1:13" ht="27">
      <c r="A82" s="46" t="s">
        <v>223</v>
      </c>
      <c r="B82" s="29">
        <v>915</v>
      </c>
      <c r="C82" s="30" t="s">
        <v>147</v>
      </c>
      <c r="D82" s="30" t="s">
        <v>208</v>
      </c>
      <c r="E82" s="30" t="s">
        <v>224</v>
      </c>
      <c r="F82" s="30" t="s">
        <v>133</v>
      </c>
      <c r="G82" s="31">
        <f>G83</f>
        <v>153.6</v>
      </c>
      <c r="H82" s="24"/>
      <c r="I82" s="24"/>
      <c r="J82" s="24"/>
      <c r="K82" s="24"/>
      <c r="L82" s="24"/>
      <c r="M82" s="24"/>
    </row>
    <row r="83" spans="1:13" ht="25.5">
      <c r="A83" s="45" t="s">
        <v>140</v>
      </c>
      <c r="B83" s="29">
        <v>915</v>
      </c>
      <c r="C83" s="30" t="s">
        <v>147</v>
      </c>
      <c r="D83" s="30" t="s">
        <v>208</v>
      </c>
      <c r="E83" s="30" t="s">
        <v>225</v>
      </c>
      <c r="F83" s="30" t="s">
        <v>133</v>
      </c>
      <c r="G83" s="31">
        <f>G84</f>
        <v>153.6</v>
      </c>
      <c r="H83" s="24"/>
      <c r="I83" s="24"/>
      <c r="J83" s="24"/>
      <c r="K83" s="24"/>
      <c r="L83" s="24"/>
      <c r="M83" s="24"/>
    </row>
    <row r="84" spans="1:13">
      <c r="A84" s="45" t="s">
        <v>158</v>
      </c>
      <c r="B84" s="29">
        <v>915</v>
      </c>
      <c r="C84" s="30" t="s">
        <v>147</v>
      </c>
      <c r="D84" s="30" t="s">
        <v>208</v>
      </c>
      <c r="E84" s="30" t="s">
        <v>226</v>
      </c>
      <c r="F84" s="30" t="s">
        <v>133</v>
      </c>
      <c r="G84" s="31">
        <f>G85</f>
        <v>153.6</v>
      </c>
      <c r="H84" s="24"/>
      <c r="I84" s="24"/>
      <c r="J84" s="24"/>
      <c r="K84" s="24"/>
      <c r="L84" s="24"/>
      <c r="M84" s="24"/>
    </row>
    <row r="85" spans="1:13">
      <c r="A85" s="45" t="s">
        <v>227</v>
      </c>
      <c r="B85" s="29">
        <v>915</v>
      </c>
      <c r="C85" s="30" t="s">
        <v>147</v>
      </c>
      <c r="D85" s="30" t="s">
        <v>208</v>
      </c>
      <c r="E85" s="30" t="s">
        <v>228</v>
      </c>
      <c r="F85" s="30" t="s">
        <v>133</v>
      </c>
      <c r="G85" s="31">
        <f>G86</f>
        <v>153.6</v>
      </c>
      <c r="H85" s="24"/>
      <c r="I85" s="24"/>
      <c r="J85" s="24"/>
      <c r="K85" s="24"/>
      <c r="L85" s="24"/>
      <c r="M85" s="24"/>
    </row>
    <row r="86" spans="1:13" ht="25.5">
      <c r="A86" s="45" t="s">
        <v>194</v>
      </c>
      <c r="B86" s="29">
        <v>915</v>
      </c>
      <c r="C86" s="30" t="s">
        <v>147</v>
      </c>
      <c r="D86" s="30" t="s">
        <v>208</v>
      </c>
      <c r="E86" s="30" t="s">
        <v>228</v>
      </c>
      <c r="F86" s="30" t="s">
        <v>161</v>
      </c>
      <c r="G86" s="31">
        <v>153.6</v>
      </c>
      <c r="H86" s="24"/>
      <c r="I86" s="24"/>
      <c r="J86" s="24"/>
      <c r="K86" s="24"/>
      <c r="L86" s="24"/>
      <c r="M86" s="24"/>
    </row>
    <row r="87" spans="1:13">
      <c r="A87" s="59" t="s">
        <v>229</v>
      </c>
      <c r="B87" s="37">
        <v>915</v>
      </c>
      <c r="C87" s="38" t="s">
        <v>147</v>
      </c>
      <c r="D87" s="38" t="s">
        <v>230</v>
      </c>
      <c r="E87" s="38" t="s">
        <v>132</v>
      </c>
      <c r="F87" s="38" t="s">
        <v>133</v>
      </c>
      <c r="G87" s="50">
        <f>G88+G94</f>
        <v>19.8</v>
      </c>
      <c r="H87" s="24"/>
      <c r="I87" s="24"/>
      <c r="J87" s="24"/>
      <c r="K87" s="24"/>
      <c r="L87" s="24"/>
      <c r="M87" s="24"/>
    </row>
    <row r="88" spans="1:13" ht="27">
      <c r="A88" s="61" t="s">
        <v>177</v>
      </c>
      <c r="B88" s="53">
        <v>915</v>
      </c>
      <c r="C88" s="54" t="s">
        <v>147</v>
      </c>
      <c r="D88" s="54" t="s">
        <v>230</v>
      </c>
      <c r="E88" s="54" t="s">
        <v>178</v>
      </c>
      <c r="F88" s="54" t="s">
        <v>133</v>
      </c>
      <c r="G88" s="55">
        <f>G89</f>
        <v>15</v>
      </c>
      <c r="H88" s="24"/>
      <c r="I88" s="24"/>
      <c r="J88" s="24"/>
      <c r="K88" s="24"/>
      <c r="L88" s="24"/>
      <c r="M88" s="24"/>
    </row>
    <row r="89" spans="1:13" ht="25.5">
      <c r="A89" s="52" t="s">
        <v>140</v>
      </c>
      <c r="B89" s="53">
        <v>915</v>
      </c>
      <c r="C89" s="54" t="s">
        <v>147</v>
      </c>
      <c r="D89" s="54" t="s">
        <v>230</v>
      </c>
      <c r="E89" s="54" t="s">
        <v>179</v>
      </c>
      <c r="F89" s="54" t="s">
        <v>133</v>
      </c>
      <c r="G89" s="55">
        <f>G90+G92</f>
        <v>15</v>
      </c>
      <c r="H89" s="24"/>
      <c r="I89" s="24"/>
      <c r="J89" s="24"/>
      <c r="K89" s="24"/>
      <c r="L89" s="24"/>
      <c r="M89" s="24"/>
    </row>
    <row r="90" spans="1:13" ht="28.5" customHeight="1">
      <c r="A90" s="52" t="s">
        <v>231</v>
      </c>
      <c r="B90" s="53">
        <v>915</v>
      </c>
      <c r="C90" s="54" t="s">
        <v>147</v>
      </c>
      <c r="D90" s="54" t="s">
        <v>230</v>
      </c>
      <c r="E90" s="54" t="s">
        <v>232</v>
      </c>
      <c r="F90" s="54" t="s">
        <v>133</v>
      </c>
      <c r="G90" s="55">
        <f>G91</f>
        <v>10</v>
      </c>
      <c r="H90" s="24"/>
      <c r="I90" s="24"/>
      <c r="J90" s="24"/>
      <c r="K90" s="24"/>
      <c r="L90" s="24"/>
      <c r="M90" s="24"/>
    </row>
    <row r="91" spans="1:13">
      <c r="A91" s="52" t="s">
        <v>153</v>
      </c>
      <c r="B91" s="53">
        <v>915</v>
      </c>
      <c r="C91" s="54" t="s">
        <v>147</v>
      </c>
      <c r="D91" s="54" t="s">
        <v>230</v>
      </c>
      <c r="E91" s="54" t="s">
        <v>232</v>
      </c>
      <c r="F91" s="54" t="s">
        <v>154</v>
      </c>
      <c r="G91" s="55">
        <v>10</v>
      </c>
      <c r="H91" s="24"/>
      <c r="I91" s="24"/>
      <c r="J91" s="24"/>
      <c r="K91" s="24"/>
      <c r="L91" s="24"/>
      <c r="M91" s="24"/>
    </row>
    <row r="92" spans="1:13" ht="25.5">
      <c r="A92" s="52" t="s">
        <v>233</v>
      </c>
      <c r="B92" s="53">
        <v>915</v>
      </c>
      <c r="C92" s="54" t="s">
        <v>147</v>
      </c>
      <c r="D92" s="54" t="s">
        <v>230</v>
      </c>
      <c r="E92" s="54" t="s">
        <v>234</v>
      </c>
      <c r="F92" s="54" t="s">
        <v>133</v>
      </c>
      <c r="G92" s="55">
        <f>G93</f>
        <v>5</v>
      </c>
      <c r="H92" s="24"/>
      <c r="I92" s="24"/>
      <c r="J92" s="24"/>
      <c r="K92" s="24"/>
      <c r="L92" s="24"/>
      <c r="M92" s="24"/>
    </row>
    <row r="93" spans="1:13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234</v>
      </c>
      <c r="F93" s="54" t="s">
        <v>154</v>
      </c>
      <c r="G93" s="55">
        <v>5</v>
      </c>
      <c r="H93" s="24"/>
      <c r="I93" s="24"/>
      <c r="J93" s="24"/>
      <c r="K93" s="24"/>
      <c r="L93" s="24"/>
      <c r="M93" s="24"/>
    </row>
    <row r="94" spans="1:13">
      <c r="A94" s="52" t="s">
        <v>285</v>
      </c>
      <c r="B94" s="53">
        <v>915</v>
      </c>
      <c r="C94" s="54" t="s">
        <v>147</v>
      </c>
      <c r="D94" s="54" t="s">
        <v>230</v>
      </c>
      <c r="E94" s="54" t="s">
        <v>284</v>
      </c>
      <c r="F94" s="54" t="s">
        <v>133</v>
      </c>
      <c r="G94" s="55">
        <v>4.8</v>
      </c>
      <c r="H94" s="24"/>
      <c r="I94" s="24"/>
      <c r="J94" s="24"/>
      <c r="K94" s="24"/>
      <c r="L94" s="24"/>
      <c r="M94" s="24"/>
    </row>
    <row r="95" spans="1:13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284</v>
      </c>
      <c r="F95" s="54" t="s">
        <v>154</v>
      </c>
      <c r="G95" s="55">
        <v>4.8</v>
      </c>
      <c r="H95" s="24"/>
      <c r="I95" s="24"/>
      <c r="J95" s="24"/>
      <c r="K95" s="24"/>
      <c r="L95" s="24"/>
      <c r="M95" s="24"/>
    </row>
    <row r="96" spans="1:13">
      <c r="A96" s="58" t="s">
        <v>235</v>
      </c>
      <c r="B96" s="33">
        <v>915</v>
      </c>
      <c r="C96" s="34" t="s">
        <v>236</v>
      </c>
      <c r="D96" s="34" t="s">
        <v>131</v>
      </c>
      <c r="E96" s="34" t="s">
        <v>132</v>
      </c>
      <c r="F96" s="34" t="s">
        <v>133</v>
      </c>
      <c r="G96" s="57">
        <f>G97+G103+G113</f>
        <v>338</v>
      </c>
      <c r="H96" s="24"/>
      <c r="I96" s="24"/>
      <c r="J96" s="24"/>
      <c r="K96" s="24"/>
      <c r="L96" s="24"/>
      <c r="M96" s="24"/>
    </row>
    <row r="97" spans="1:13">
      <c r="A97" s="43" t="s">
        <v>237</v>
      </c>
      <c r="B97" s="37">
        <v>915</v>
      </c>
      <c r="C97" s="38" t="s">
        <v>236</v>
      </c>
      <c r="D97" s="38" t="s">
        <v>135</v>
      </c>
      <c r="E97" s="38" t="s">
        <v>132</v>
      </c>
      <c r="F97" s="38" t="s">
        <v>133</v>
      </c>
      <c r="G97" s="50">
        <f>G98</f>
        <v>200</v>
      </c>
      <c r="H97" s="24"/>
      <c r="I97" s="24"/>
      <c r="J97" s="24"/>
      <c r="K97" s="24"/>
      <c r="L97" s="24"/>
      <c r="M97" s="24"/>
    </row>
    <row r="98" spans="1:13" ht="30" customHeight="1">
      <c r="A98" s="46" t="s">
        <v>148</v>
      </c>
      <c r="B98" s="29">
        <v>915</v>
      </c>
      <c r="C98" s="30" t="s">
        <v>236</v>
      </c>
      <c r="D98" s="30" t="s">
        <v>135</v>
      </c>
      <c r="E98" s="30" t="s">
        <v>149</v>
      </c>
      <c r="F98" s="30" t="s">
        <v>133</v>
      </c>
      <c r="G98" s="31">
        <f>G99</f>
        <v>200</v>
      </c>
      <c r="H98" s="24"/>
      <c r="I98" s="24"/>
      <c r="J98" s="24"/>
      <c r="K98" s="24"/>
      <c r="L98" s="24"/>
      <c r="M98" s="24"/>
    </row>
    <row r="99" spans="1:13" ht="25.5">
      <c r="A99" s="45" t="s">
        <v>140</v>
      </c>
      <c r="B99" s="29">
        <v>915</v>
      </c>
      <c r="C99" s="30" t="s">
        <v>236</v>
      </c>
      <c r="D99" s="30" t="s">
        <v>135</v>
      </c>
      <c r="E99" s="30" t="s">
        <v>150</v>
      </c>
      <c r="F99" s="30" t="s">
        <v>133</v>
      </c>
      <c r="G99" s="31">
        <f>G100</f>
        <v>200</v>
      </c>
      <c r="H99" s="24"/>
      <c r="I99" s="24"/>
      <c r="J99" s="24"/>
      <c r="K99" s="24"/>
      <c r="L99" s="24"/>
      <c r="M99" s="24"/>
    </row>
    <row r="100" spans="1:13" ht="25.5">
      <c r="A100" s="45" t="s">
        <v>151</v>
      </c>
      <c r="B100" s="29">
        <v>915</v>
      </c>
      <c r="C100" s="30" t="s">
        <v>236</v>
      </c>
      <c r="D100" s="30" t="s">
        <v>135</v>
      </c>
      <c r="E100" s="54" t="s">
        <v>238</v>
      </c>
      <c r="F100" s="30" t="s">
        <v>133</v>
      </c>
      <c r="G100" s="31">
        <f>G101+G102</f>
        <v>200</v>
      </c>
      <c r="H100" s="24"/>
      <c r="I100" s="24"/>
      <c r="J100" s="24"/>
      <c r="K100" s="24"/>
      <c r="L100" s="24"/>
      <c r="M100" s="24"/>
    </row>
    <row r="101" spans="1:13" ht="25.5">
      <c r="A101" s="45" t="s">
        <v>286</v>
      </c>
      <c r="B101" s="29">
        <v>915</v>
      </c>
      <c r="C101" s="30" t="s">
        <v>236</v>
      </c>
      <c r="D101" s="30" t="s">
        <v>135</v>
      </c>
      <c r="E101" s="54" t="s">
        <v>238</v>
      </c>
      <c r="F101" s="30" t="s">
        <v>161</v>
      </c>
      <c r="G101" s="31">
        <v>185</v>
      </c>
      <c r="H101" s="24"/>
      <c r="I101" s="24"/>
      <c r="J101" s="24"/>
      <c r="K101" s="24"/>
      <c r="L101" s="24"/>
      <c r="M101" s="24"/>
    </row>
    <row r="102" spans="1:13">
      <c r="A102" s="45" t="s">
        <v>183</v>
      </c>
      <c r="B102" s="29">
        <v>915</v>
      </c>
      <c r="C102" s="30" t="s">
        <v>236</v>
      </c>
      <c r="D102" s="30" t="s">
        <v>135</v>
      </c>
      <c r="E102" s="62" t="s">
        <v>238</v>
      </c>
      <c r="F102" s="30" t="s">
        <v>184</v>
      </c>
      <c r="G102" s="31">
        <v>15</v>
      </c>
      <c r="H102" s="24"/>
      <c r="I102" s="24"/>
      <c r="J102" s="24"/>
      <c r="K102" s="24"/>
      <c r="L102" s="24"/>
      <c r="M102" s="24"/>
    </row>
    <row r="103" spans="1:13">
      <c r="A103" s="59" t="s">
        <v>239</v>
      </c>
      <c r="B103" s="37">
        <v>915</v>
      </c>
      <c r="C103" s="38" t="s">
        <v>236</v>
      </c>
      <c r="D103" s="38" t="s">
        <v>137</v>
      </c>
      <c r="E103" s="38" t="s">
        <v>132</v>
      </c>
      <c r="F103" s="38" t="s">
        <v>133</v>
      </c>
      <c r="G103" s="39">
        <f>G104</f>
        <v>8</v>
      </c>
      <c r="H103" s="24"/>
      <c r="I103" s="24"/>
      <c r="J103" s="24"/>
      <c r="K103" s="24"/>
      <c r="L103" s="24"/>
      <c r="M103" s="24"/>
    </row>
    <row r="104" spans="1:13" ht="28.5" customHeight="1">
      <c r="A104" s="61" t="s">
        <v>148</v>
      </c>
      <c r="B104" s="63">
        <v>915</v>
      </c>
      <c r="C104" s="62" t="s">
        <v>236</v>
      </c>
      <c r="D104" s="62" t="s">
        <v>137</v>
      </c>
      <c r="E104" s="62" t="s">
        <v>149</v>
      </c>
      <c r="F104" s="62" t="s">
        <v>133</v>
      </c>
      <c r="G104" s="70">
        <f>G110+G105</f>
        <v>8</v>
      </c>
      <c r="H104" s="24"/>
      <c r="I104" s="24"/>
      <c r="J104" s="24"/>
      <c r="K104" s="24"/>
      <c r="L104" s="24"/>
      <c r="M104" s="24"/>
    </row>
    <row r="105" spans="1:13" ht="25.5">
      <c r="A105" s="52" t="s">
        <v>140</v>
      </c>
      <c r="B105" s="63">
        <v>915</v>
      </c>
      <c r="C105" s="62" t="s">
        <v>236</v>
      </c>
      <c r="D105" s="62" t="s">
        <v>137</v>
      </c>
      <c r="E105" s="62" t="s">
        <v>150</v>
      </c>
      <c r="F105" s="62" t="s">
        <v>133</v>
      </c>
      <c r="G105" s="70">
        <f>G106</f>
        <v>2</v>
      </c>
      <c r="H105" s="24"/>
      <c r="I105" s="24"/>
      <c r="J105" s="24"/>
      <c r="K105" s="24"/>
      <c r="L105" s="24"/>
      <c r="M105" s="24"/>
    </row>
    <row r="106" spans="1:13">
      <c r="A106" s="52" t="s">
        <v>158</v>
      </c>
      <c r="B106" s="63">
        <v>915</v>
      </c>
      <c r="C106" s="62" t="s">
        <v>236</v>
      </c>
      <c r="D106" s="62" t="s">
        <v>137</v>
      </c>
      <c r="E106" s="62" t="s">
        <v>240</v>
      </c>
      <c r="F106" s="62" t="s">
        <v>133</v>
      </c>
      <c r="G106" s="70">
        <f>G107</f>
        <v>2</v>
      </c>
      <c r="H106" s="24"/>
      <c r="I106" s="24"/>
      <c r="J106" s="24"/>
      <c r="K106" s="24"/>
      <c r="L106" s="24"/>
      <c r="M106" s="24"/>
    </row>
    <row r="107" spans="1:13">
      <c r="A107" s="52" t="s">
        <v>241</v>
      </c>
      <c r="B107" s="63">
        <v>915</v>
      </c>
      <c r="C107" s="62" t="s">
        <v>236</v>
      </c>
      <c r="D107" s="62" t="s">
        <v>137</v>
      </c>
      <c r="E107" s="62" t="s">
        <v>238</v>
      </c>
      <c r="F107" s="62" t="s">
        <v>133</v>
      </c>
      <c r="G107" s="70">
        <f>G109+G108</f>
        <v>2</v>
      </c>
      <c r="H107" s="24"/>
      <c r="I107" s="24"/>
      <c r="J107" s="24"/>
      <c r="K107" s="24"/>
      <c r="L107" s="24"/>
      <c r="M107" s="24"/>
    </row>
    <row r="108" spans="1:13" ht="25.5">
      <c r="A108" s="52" t="s">
        <v>194</v>
      </c>
      <c r="B108" s="63">
        <v>915</v>
      </c>
      <c r="C108" s="62" t="s">
        <v>236</v>
      </c>
      <c r="D108" s="62" t="s">
        <v>137</v>
      </c>
      <c r="E108" s="62" t="s">
        <v>238</v>
      </c>
      <c r="F108" s="62" t="s">
        <v>161</v>
      </c>
      <c r="G108" s="70">
        <v>1</v>
      </c>
      <c r="H108" s="24"/>
      <c r="I108" s="24"/>
      <c r="J108" s="24"/>
      <c r="K108" s="24"/>
      <c r="L108" s="24"/>
      <c r="M108" s="24"/>
    </row>
    <row r="109" spans="1:13">
      <c r="A109" s="45" t="s">
        <v>153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184</v>
      </c>
      <c r="G109" s="70">
        <v>1</v>
      </c>
      <c r="H109" s="24"/>
      <c r="I109" s="24"/>
      <c r="J109" s="24"/>
      <c r="K109" s="24"/>
      <c r="L109" s="24"/>
      <c r="M109" s="24"/>
    </row>
    <row r="110" spans="1:13" ht="38.25">
      <c r="A110" s="52" t="s">
        <v>242</v>
      </c>
      <c r="B110" s="63">
        <v>915</v>
      </c>
      <c r="C110" s="62" t="s">
        <v>236</v>
      </c>
      <c r="D110" s="62" t="s">
        <v>137</v>
      </c>
      <c r="E110" s="62" t="s">
        <v>243</v>
      </c>
      <c r="F110" s="62" t="s">
        <v>133</v>
      </c>
      <c r="G110" s="71">
        <f>G111</f>
        <v>6</v>
      </c>
      <c r="H110" s="24"/>
      <c r="I110" s="24"/>
      <c r="J110" s="24"/>
      <c r="K110" s="24"/>
      <c r="L110" s="24"/>
      <c r="M110" s="24"/>
    </row>
    <row r="111" spans="1:13" ht="25.5">
      <c r="A111" s="52" t="s">
        <v>244</v>
      </c>
      <c r="B111" s="63">
        <v>915</v>
      </c>
      <c r="C111" s="62" t="s">
        <v>236</v>
      </c>
      <c r="D111" s="62" t="s">
        <v>137</v>
      </c>
      <c r="E111" s="62" t="s">
        <v>245</v>
      </c>
      <c r="F111" s="62" t="s">
        <v>133</v>
      </c>
      <c r="G111" s="70">
        <f>G112</f>
        <v>6</v>
      </c>
      <c r="H111" s="24"/>
      <c r="I111" s="24"/>
      <c r="J111" s="24"/>
      <c r="K111" s="24"/>
      <c r="L111" s="24"/>
      <c r="M111" s="24"/>
    </row>
    <row r="112" spans="1:13" ht="25.5">
      <c r="A112" s="52" t="s">
        <v>194</v>
      </c>
      <c r="B112" s="63">
        <v>915</v>
      </c>
      <c r="C112" s="62" t="s">
        <v>236</v>
      </c>
      <c r="D112" s="62" t="s">
        <v>137</v>
      </c>
      <c r="E112" s="62" t="s">
        <v>245</v>
      </c>
      <c r="F112" s="62" t="s">
        <v>161</v>
      </c>
      <c r="G112" s="70">
        <v>6</v>
      </c>
      <c r="H112" s="24"/>
      <c r="I112" s="24"/>
      <c r="J112" s="24"/>
      <c r="K112" s="24"/>
      <c r="L112" s="24"/>
      <c r="M112" s="24"/>
    </row>
    <row r="113" spans="1:13">
      <c r="A113" s="59" t="s">
        <v>246</v>
      </c>
      <c r="B113" s="37">
        <v>915</v>
      </c>
      <c r="C113" s="64" t="s">
        <v>236</v>
      </c>
      <c r="D113" s="64" t="s">
        <v>202</v>
      </c>
      <c r="E113" s="64" t="s">
        <v>132</v>
      </c>
      <c r="F113" s="64" t="s">
        <v>133</v>
      </c>
      <c r="G113" s="50">
        <f>G114</f>
        <v>130</v>
      </c>
      <c r="H113" s="24"/>
      <c r="I113" s="24"/>
      <c r="J113" s="24"/>
      <c r="K113" s="24"/>
      <c r="L113" s="24"/>
      <c r="M113" s="24"/>
    </row>
    <row r="114" spans="1:13">
      <c r="A114" s="46" t="s">
        <v>247</v>
      </c>
      <c r="B114" s="65">
        <v>915</v>
      </c>
      <c r="C114" s="66" t="s">
        <v>236</v>
      </c>
      <c r="D114" s="66" t="s">
        <v>202</v>
      </c>
      <c r="E114" s="66" t="s">
        <v>248</v>
      </c>
      <c r="F114" s="66" t="s">
        <v>133</v>
      </c>
      <c r="G114" s="72">
        <f>G115</f>
        <v>130</v>
      </c>
      <c r="H114" s="24"/>
      <c r="I114" s="24"/>
      <c r="J114" s="24"/>
      <c r="K114" s="24"/>
      <c r="L114" s="24"/>
      <c r="M114" s="24"/>
    </row>
    <row r="115" spans="1:13" ht="25.5">
      <c r="A115" s="45" t="s">
        <v>140</v>
      </c>
      <c r="B115" s="65">
        <v>915</v>
      </c>
      <c r="C115" s="66" t="s">
        <v>236</v>
      </c>
      <c r="D115" s="66" t="s">
        <v>202</v>
      </c>
      <c r="E115" s="66" t="s">
        <v>249</v>
      </c>
      <c r="F115" s="66" t="s">
        <v>133</v>
      </c>
      <c r="G115" s="72">
        <f>G116</f>
        <v>130</v>
      </c>
      <c r="H115" s="24"/>
      <c r="I115" s="24"/>
      <c r="J115" s="24"/>
      <c r="K115" s="24"/>
      <c r="L115" s="24"/>
      <c r="M115" s="24"/>
    </row>
    <row r="116" spans="1:13">
      <c r="A116" s="45" t="s">
        <v>158</v>
      </c>
      <c r="B116" s="65">
        <v>915</v>
      </c>
      <c r="C116" s="66" t="s">
        <v>236</v>
      </c>
      <c r="D116" s="66" t="s">
        <v>202</v>
      </c>
      <c r="E116" s="66" t="s">
        <v>250</v>
      </c>
      <c r="F116" s="66" t="s">
        <v>133</v>
      </c>
      <c r="G116" s="72">
        <f>G117+G119</f>
        <v>130</v>
      </c>
      <c r="H116" s="24"/>
      <c r="I116" s="24"/>
      <c r="J116" s="24"/>
      <c r="K116" s="24"/>
      <c r="L116" s="24"/>
      <c r="M116" s="24"/>
    </row>
    <row r="117" spans="1:13">
      <c r="A117" s="45" t="s">
        <v>251</v>
      </c>
      <c r="B117" s="65">
        <v>915</v>
      </c>
      <c r="C117" s="66" t="s">
        <v>236</v>
      </c>
      <c r="D117" s="66" t="s">
        <v>202</v>
      </c>
      <c r="E117" s="66" t="s">
        <v>252</v>
      </c>
      <c r="F117" s="66" t="s">
        <v>133</v>
      </c>
      <c r="G117" s="72">
        <f>G118</f>
        <v>117</v>
      </c>
      <c r="H117" s="24"/>
      <c r="I117" s="24"/>
      <c r="J117" s="24"/>
      <c r="K117" s="24"/>
      <c r="L117" s="24"/>
      <c r="M117" s="24"/>
    </row>
    <row r="118" spans="1:13" ht="25.5">
      <c r="A118" s="45" t="s">
        <v>194</v>
      </c>
      <c r="B118" s="65">
        <v>915</v>
      </c>
      <c r="C118" s="66" t="s">
        <v>236</v>
      </c>
      <c r="D118" s="66" t="s">
        <v>202</v>
      </c>
      <c r="E118" s="66" t="s">
        <v>252</v>
      </c>
      <c r="F118" s="66" t="s">
        <v>161</v>
      </c>
      <c r="G118" s="72">
        <v>117</v>
      </c>
      <c r="H118" s="24"/>
      <c r="I118" s="24"/>
      <c r="J118" s="24"/>
      <c r="K118" s="24"/>
      <c r="L118" s="24"/>
      <c r="M118" s="24"/>
    </row>
    <row r="119" spans="1:13">
      <c r="A119" s="45" t="s">
        <v>253</v>
      </c>
      <c r="B119" s="65">
        <v>915</v>
      </c>
      <c r="C119" s="66" t="s">
        <v>236</v>
      </c>
      <c r="D119" s="66" t="s">
        <v>202</v>
      </c>
      <c r="E119" s="66" t="s">
        <v>254</v>
      </c>
      <c r="F119" s="66" t="s">
        <v>133</v>
      </c>
      <c r="G119" s="72">
        <f>G120</f>
        <v>13</v>
      </c>
      <c r="H119" s="24"/>
      <c r="I119" s="24"/>
      <c r="J119" s="24"/>
      <c r="K119" s="24"/>
      <c r="L119" s="24"/>
      <c r="M119" s="24"/>
    </row>
    <row r="120" spans="1:13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254</v>
      </c>
      <c r="F120" s="66" t="s">
        <v>161</v>
      </c>
      <c r="G120" s="72">
        <v>13</v>
      </c>
      <c r="H120" s="24"/>
      <c r="I120" s="24"/>
      <c r="J120" s="24"/>
      <c r="K120" s="24"/>
      <c r="L120" s="24"/>
      <c r="M120" s="24"/>
    </row>
    <row r="121" spans="1:13">
      <c r="A121" s="58" t="s">
        <v>255</v>
      </c>
      <c r="B121" s="33">
        <v>915</v>
      </c>
      <c r="C121" s="34" t="s">
        <v>256</v>
      </c>
      <c r="D121" s="34" t="s">
        <v>131</v>
      </c>
      <c r="E121" s="34" t="s">
        <v>132</v>
      </c>
      <c r="F121" s="34" t="s">
        <v>133</v>
      </c>
      <c r="G121" s="57">
        <f t="shared" ref="G121:G126" si="0">G122</f>
        <v>2</v>
      </c>
      <c r="H121" s="24"/>
      <c r="I121" s="24"/>
      <c r="J121" s="24"/>
      <c r="K121" s="24"/>
      <c r="L121" s="24"/>
      <c r="M121" s="24"/>
    </row>
    <row r="122" spans="1:13">
      <c r="A122" s="43" t="s">
        <v>257</v>
      </c>
      <c r="B122" s="37">
        <v>915</v>
      </c>
      <c r="C122" s="38" t="s">
        <v>256</v>
      </c>
      <c r="D122" s="38" t="s">
        <v>256</v>
      </c>
      <c r="E122" s="38" t="s">
        <v>132</v>
      </c>
      <c r="F122" s="38" t="s">
        <v>133</v>
      </c>
      <c r="G122" s="50">
        <f t="shared" si="0"/>
        <v>2</v>
      </c>
      <c r="H122" s="24"/>
      <c r="I122" s="24"/>
      <c r="J122" s="24"/>
      <c r="K122" s="24"/>
      <c r="L122" s="24"/>
      <c r="M122" s="24"/>
    </row>
    <row r="123" spans="1:13">
      <c r="A123" s="46" t="s">
        <v>258</v>
      </c>
      <c r="B123" s="29">
        <v>915</v>
      </c>
      <c r="C123" s="30" t="s">
        <v>256</v>
      </c>
      <c r="D123" s="30" t="s">
        <v>256</v>
      </c>
      <c r="E123" s="30" t="s">
        <v>259</v>
      </c>
      <c r="F123" s="30" t="s">
        <v>133</v>
      </c>
      <c r="G123" s="31">
        <f t="shared" si="0"/>
        <v>2</v>
      </c>
      <c r="H123" s="24"/>
      <c r="I123" s="24"/>
      <c r="J123" s="24"/>
      <c r="K123" s="24"/>
      <c r="L123" s="24"/>
      <c r="M123" s="24"/>
    </row>
    <row r="124" spans="1:13" ht="25.5">
      <c r="A124" s="45" t="s">
        <v>140</v>
      </c>
      <c r="B124" s="29">
        <v>915</v>
      </c>
      <c r="C124" s="30" t="s">
        <v>256</v>
      </c>
      <c r="D124" s="30" t="s">
        <v>256</v>
      </c>
      <c r="E124" s="30" t="s">
        <v>260</v>
      </c>
      <c r="F124" s="30" t="s">
        <v>133</v>
      </c>
      <c r="G124" s="31">
        <f t="shared" si="0"/>
        <v>2</v>
      </c>
      <c r="H124" s="24"/>
      <c r="I124" s="24"/>
      <c r="J124" s="24"/>
      <c r="K124" s="24"/>
      <c r="L124" s="24"/>
      <c r="M124" s="24"/>
    </row>
    <row r="125" spans="1:13">
      <c r="A125" s="45" t="s">
        <v>158</v>
      </c>
      <c r="B125" s="29">
        <v>915</v>
      </c>
      <c r="C125" s="30" t="s">
        <v>256</v>
      </c>
      <c r="D125" s="30" t="s">
        <v>256</v>
      </c>
      <c r="E125" s="30" t="s">
        <v>261</v>
      </c>
      <c r="F125" s="30" t="s">
        <v>133</v>
      </c>
      <c r="G125" s="31">
        <f t="shared" si="0"/>
        <v>2</v>
      </c>
      <c r="H125" s="24"/>
      <c r="I125" s="24"/>
      <c r="J125" s="24"/>
      <c r="K125" s="24"/>
      <c r="L125" s="24"/>
      <c r="M125" s="24"/>
    </row>
    <row r="126" spans="1:13">
      <c r="A126" s="45" t="s">
        <v>262</v>
      </c>
      <c r="B126" s="29">
        <v>915</v>
      </c>
      <c r="C126" s="30" t="s">
        <v>256</v>
      </c>
      <c r="D126" s="30" t="s">
        <v>256</v>
      </c>
      <c r="E126" s="30" t="s">
        <v>263</v>
      </c>
      <c r="F126" s="30" t="s">
        <v>133</v>
      </c>
      <c r="G126" s="31">
        <f t="shared" si="0"/>
        <v>2</v>
      </c>
      <c r="H126" s="24"/>
      <c r="I126" s="24"/>
      <c r="J126" s="24"/>
      <c r="K126" s="24"/>
      <c r="L126" s="24"/>
      <c r="M126" s="24"/>
    </row>
    <row r="127" spans="1:13" ht="25.5">
      <c r="A127" s="45" t="s">
        <v>194</v>
      </c>
      <c r="B127" s="29">
        <v>915</v>
      </c>
      <c r="C127" s="30" t="s">
        <v>256</v>
      </c>
      <c r="D127" s="30" t="s">
        <v>256</v>
      </c>
      <c r="E127" s="30" t="s">
        <v>263</v>
      </c>
      <c r="F127" s="30" t="s">
        <v>161</v>
      </c>
      <c r="G127" s="31">
        <v>2</v>
      </c>
      <c r="H127" s="24"/>
      <c r="I127" s="24"/>
      <c r="J127" s="24"/>
      <c r="K127" s="24"/>
      <c r="L127" s="24"/>
      <c r="M127" s="24"/>
    </row>
    <row r="128" spans="1:13">
      <c r="A128" s="58" t="s">
        <v>264</v>
      </c>
      <c r="B128" s="33">
        <v>915</v>
      </c>
      <c r="C128" s="34" t="s">
        <v>265</v>
      </c>
      <c r="D128" s="34" t="s">
        <v>131</v>
      </c>
      <c r="E128" s="34" t="s">
        <v>132</v>
      </c>
      <c r="F128" s="34" t="s">
        <v>133</v>
      </c>
      <c r="G128" s="57">
        <f>G129</f>
        <v>1164</v>
      </c>
      <c r="H128" s="24"/>
      <c r="I128" s="24"/>
      <c r="J128" s="24"/>
      <c r="K128" s="24"/>
      <c r="L128" s="24"/>
      <c r="M128" s="24"/>
    </row>
    <row r="129" spans="1:13">
      <c r="A129" s="43" t="s">
        <v>266</v>
      </c>
      <c r="B129" s="37">
        <v>915</v>
      </c>
      <c r="C129" s="38" t="s">
        <v>265</v>
      </c>
      <c r="D129" s="38" t="s">
        <v>135</v>
      </c>
      <c r="E129" s="38" t="s">
        <v>132</v>
      </c>
      <c r="F129" s="38" t="s">
        <v>133</v>
      </c>
      <c r="G129" s="50">
        <f>G137+G136+G138+G131</f>
        <v>1164</v>
      </c>
      <c r="H129" s="24"/>
      <c r="I129" s="24"/>
      <c r="J129" s="24"/>
      <c r="K129" s="24"/>
      <c r="L129" s="24"/>
      <c r="M129" s="24"/>
    </row>
    <row r="130" spans="1:13">
      <c r="A130" s="52" t="s">
        <v>287</v>
      </c>
      <c r="B130" s="53">
        <v>915</v>
      </c>
      <c r="C130" s="54" t="s">
        <v>265</v>
      </c>
      <c r="D130" s="54" t="s">
        <v>135</v>
      </c>
      <c r="E130" s="54" t="s">
        <v>288</v>
      </c>
      <c r="F130" s="54" t="s">
        <v>133</v>
      </c>
      <c r="G130" s="55">
        <v>210.06</v>
      </c>
      <c r="H130" s="24"/>
      <c r="I130" s="24"/>
      <c r="J130" s="24"/>
      <c r="K130" s="24"/>
      <c r="L130" s="24"/>
      <c r="M130" s="24"/>
    </row>
    <row r="131" spans="1:13" ht="25.5">
      <c r="A131" s="45" t="s">
        <v>194</v>
      </c>
      <c r="B131" s="53">
        <v>915</v>
      </c>
      <c r="C131" s="54" t="s">
        <v>265</v>
      </c>
      <c r="D131" s="54" t="s">
        <v>135</v>
      </c>
      <c r="E131" s="54" t="s">
        <v>288</v>
      </c>
      <c r="F131" s="54" t="s">
        <v>161</v>
      </c>
      <c r="G131" s="55">
        <v>210.6</v>
      </c>
      <c r="H131" s="24"/>
      <c r="I131" s="24"/>
      <c r="J131" s="24"/>
      <c r="K131" s="24"/>
      <c r="L131" s="24"/>
      <c r="M131" s="24"/>
    </row>
    <row r="132" spans="1:13">
      <c r="A132" s="61" t="s">
        <v>267</v>
      </c>
      <c r="B132" s="53">
        <v>915</v>
      </c>
      <c r="C132" s="54" t="s">
        <v>265</v>
      </c>
      <c r="D132" s="54" t="s">
        <v>135</v>
      </c>
      <c r="E132" s="54" t="s">
        <v>268</v>
      </c>
      <c r="F132" s="54" t="s">
        <v>133</v>
      </c>
      <c r="G132" s="55">
        <f>G133</f>
        <v>1101.2</v>
      </c>
      <c r="H132" s="24"/>
      <c r="I132" s="24"/>
      <c r="J132" s="24"/>
      <c r="K132" s="24"/>
      <c r="L132" s="24"/>
      <c r="M132" s="24"/>
    </row>
    <row r="133" spans="1:13" ht="25.5">
      <c r="A133" s="52" t="s">
        <v>140</v>
      </c>
      <c r="B133" s="53">
        <v>915</v>
      </c>
      <c r="C133" s="54" t="s">
        <v>265</v>
      </c>
      <c r="D133" s="54" t="s">
        <v>135</v>
      </c>
      <c r="E133" s="54" t="s">
        <v>269</v>
      </c>
      <c r="F133" s="54" t="s">
        <v>133</v>
      </c>
      <c r="G133" s="55">
        <f>G134</f>
        <v>1101.2</v>
      </c>
      <c r="H133" s="24"/>
      <c r="I133" s="24"/>
      <c r="J133" s="24"/>
      <c r="K133" s="24"/>
      <c r="L133" s="24"/>
      <c r="M133" s="24"/>
    </row>
    <row r="134" spans="1:13">
      <c r="A134" s="52" t="s">
        <v>158</v>
      </c>
      <c r="B134" s="53">
        <v>915</v>
      </c>
      <c r="C134" s="54" t="s">
        <v>265</v>
      </c>
      <c r="D134" s="54" t="s">
        <v>135</v>
      </c>
      <c r="E134" s="54" t="s">
        <v>270</v>
      </c>
      <c r="F134" s="54" t="s">
        <v>133</v>
      </c>
      <c r="G134" s="55">
        <f>G135</f>
        <v>1101.2</v>
      </c>
      <c r="H134" s="24"/>
      <c r="I134" s="24"/>
      <c r="J134" s="24"/>
      <c r="K134" s="24"/>
      <c r="L134" s="24"/>
      <c r="M134" s="24"/>
    </row>
    <row r="135" spans="1:13">
      <c r="A135" s="52" t="s">
        <v>271</v>
      </c>
      <c r="B135" s="53">
        <v>915</v>
      </c>
      <c r="C135" s="54" t="s">
        <v>265</v>
      </c>
      <c r="D135" s="54" t="s">
        <v>135</v>
      </c>
      <c r="E135" s="54" t="s">
        <v>272</v>
      </c>
      <c r="F135" s="54" t="s">
        <v>133</v>
      </c>
      <c r="G135" s="55">
        <v>1101.2</v>
      </c>
      <c r="H135" s="24"/>
      <c r="I135" s="24"/>
      <c r="J135" s="24"/>
      <c r="K135" s="24"/>
      <c r="L135" s="24"/>
      <c r="M135" s="24"/>
    </row>
    <row r="136" spans="1:13" ht="25.5">
      <c r="A136" s="52" t="s">
        <v>273</v>
      </c>
      <c r="B136" s="53">
        <v>915</v>
      </c>
      <c r="C136" s="54" t="s">
        <v>265</v>
      </c>
      <c r="D136" s="54" t="s">
        <v>135</v>
      </c>
      <c r="E136" s="54" t="s">
        <v>272</v>
      </c>
      <c r="F136" s="54" t="s">
        <v>198</v>
      </c>
      <c r="G136" s="55">
        <v>565</v>
      </c>
      <c r="H136" s="24"/>
      <c r="I136" s="24"/>
      <c r="J136" s="24"/>
      <c r="K136" s="24"/>
      <c r="L136" s="24"/>
      <c r="M136" s="24"/>
    </row>
    <row r="137" spans="1:13" ht="25.5">
      <c r="A137" s="52" t="s">
        <v>194</v>
      </c>
      <c r="B137" s="53">
        <v>915</v>
      </c>
      <c r="C137" s="54" t="s">
        <v>265</v>
      </c>
      <c r="D137" s="54" t="s">
        <v>135</v>
      </c>
      <c r="E137" s="54" t="s">
        <v>272</v>
      </c>
      <c r="F137" s="54" t="s">
        <v>161</v>
      </c>
      <c r="G137" s="55">
        <v>260.89999999999998</v>
      </c>
      <c r="H137" s="24"/>
      <c r="I137" s="24"/>
      <c r="J137" s="24"/>
      <c r="K137" s="24"/>
      <c r="L137" s="24"/>
      <c r="M137" s="24"/>
    </row>
    <row r="138" spans="1:13">
      <c r="A138" s="45" t="s">
        <v>274</v>
      </c>
      <c r="B138" s="53">
        <v>915</v>
      </c>
      <c r="C138" s="54" t="s">
        <v>265</v>
      </c>
      <c r="D138" s="54" t="s">
        <v>135</v>
      </c>
      <c r="E138" s="54" t="s">
        <v>272</v>
      </c>
      <c r="F138" s="54" t="s">
        <v>184</v>
      </c>
      <c r="G138" s="55">
        <v>127.5</v>
      </c>
      <c r="H138" s="24"/>
      <c r="I138" s="24"/>
      <c r="J138" s="24"/>
      <c r="K138" s="24"/>
      <c r="L138" s="24"/>
      <c r="M138" s="24"/>
    </row>
    <row r="139" spans="1:13" ht="27">
      <c r="A139" s="67" t="s">
        <v>138</v>
      </c>
      <c r="B139" s="33">
        <v>915</v>
      </c>
      <c r="C139" s="34" t="s">
        <v>214</v>
      </c>
      <c r="D139" s="34" t="s">
        <v>131</v>
      </c>
      <c r="E139" s="34" t="s">
        <v>132</v>
      </c>
      <c r="F139" s="34" t="s">
        <v>133</v>
      </c>
      <c r="G139" s="57">
        <f>G140+G142+G146</f>
        <v>19</v>
      </c>
      <c r="H139" s="24"/>
      <c r="I139" s="24"/>
      <c r="J139" s="24"/>
      <c r="K139" s="24"/>
      <c r="L139" s="24"/>
      <c r="M139" s="24"/>
    </row>
    <row r="140" spans="1:13">
      <c r="A140" s="43" t="s">
        <v>275</v>
      </c>
      <c r="B140" s="37">
        <v>915</v>
      </c>
      <c r="C140" s="38" t="s">
        <v>214</v>
      </c>
      <c r="D140" s="38" t="s">
        <v>135</v>
      </c>
      <c r="E140" s="38" t="s">
        <v>132</v>
      </c>
      <c r="F140" s="38" t="s">
        <v>133</v>
      </c>
      <c r="G140" s="50">
        <v>12</v>
      </c>
      <c r="H140" s="24"/>
      <c r="I140" s="24"/>
      <c r="J140" s="24"/>
      <c r="K140" s="24"/>
      <c r="L140" s="24"/>
      <c r="M140" s="24"/>
    </row>
    <row r="141" spans="1:13" ht="17.25" customHeight="1">
      <c r="A141" s="45" t="s">
        <v>276</v>
      </c>
      <c r="B141" s="29">
        <v>915</v>
      </c>
      <c r="C141" s="30" t="s">
        <v>214</v>
      </c>
      <c r="D141" s="30" t="s">
        <v>135</v>
      </c>
      <c r="E141" s="30" t="s">
        <v>277</v>
      </c>
      <c r="F141" s="30" t="s">
        <v>278</v>
      </c>
      <c r="G141" s="31">
        <v>12</v>
      </c>
      <c r="H141" s="24"/>
      <c r="I141" s="24"/>
      <c r="J141" s="24"/>
      <c r="K141" s="24"/>
      <c r="L141" s="24"/>
      <c r="M141" s="24"/>
    </row>
    <row r="142" spans="1:13">
      <c r="A142" s="68" t="s">
        <v>279</v>
      </c>
      <c r="B142" s="37">
        <v>915</v>
      </c>
      <c r="C142" s="38" t="s">
        <v>214</v>
      </c>
      <c r="D142" s="38" t="s">
        <v>163</v>
      </c>
      <c r="E142" s="38" t="s">
        <v>132</v>
      </c>
      <c r="F142" s="38" t="s">
        <v>133</v>
      </c>
      <c r="G142" s="39">
        <f>G143</f>
        <v>5</v>
      </c>
      <c r="H142" s="24"/>
      <c r="I142" s="24"/>
      <c r="J142" s="24"/>
      <c r="K142" s="24"/>
      <c r="L142" s="24"/>
      <c r="M142" s="24"/>
    </row>
    <row r="143" spans="1:13" ht="25.5">
      <c r="A143" s="45" t="s">
        <v>140</v>
      </c>
      <c r="B143" s="29">
        <v>915</v>
      </c>
      <c r="C143" s="30" t="s">
        <v>214</v>
      </c>
      <c r="D143" s="30" t="s">
        <v>163</v>
      </c>
      <c r="E143" s="30" t="s">
        <v>280</v>
      </c>
      <c r="F143" s="30" t="s">
        <v>133</v>
      </c>
      <c r="G143" s="31">
        <v>5</v>
      </c>
      <c r="H143" s="24"/>
      <c r="I143" s="24"/>
      <c r="J143" s="24"/>
      <c r="K143" s="24"/>
      <c r="L143" s="24"/>
      <c r="M143" s="24"/>
    </row>
    <row r="144" spans="1:13">
      <c r="A144" s="45" t="s">
        <v>158</v>
      </c>
      <c r="B144" s="29">
        <v>915</v>
      </c>
      <c r="C144" s="30" t="s">
        <v>214</v>
      </c>
      <c r="D144" s="30" t="s">
        <v>163</v>
      </c>
      <c r="E144" s="30" t="s">
        <v>280</v>
      </c>
      <c r="F144" s="30" t="s">
        <v>133</v>
      </c>
      <c r="G144" s="31">
        <v>5</v>
      </c>
      <c r="H144" s="24"/>
      <c r="I144" s="24"/>
      <c r="J144" s="24"/>
      <c r="K144" s="24"/>
      <c r="L144" s="24"/>
      <c r="M144" s="24"/>
    </row>
    <row r="145" spans="1:13" ht="25.5">
      <c r="A145" s="45" t="s">
        <v>160</v>
      </c>
      <c r="B145" s="29">
        <v>915</v>
      </c>
      <c r="C145" s="30" t="s">
        <v>214</v>
      </c>
      <c r="D145" s="30" t="s">
        <v>163</v>
      </c>
      <c r="E145" s="30" t="s">
        <v>280</v>
      </c>
      <c r="F145" s="30" t="s">
        <v>161</v>
      </c>
      <c r="G145" s="31">
        <v>5</v>
      </c>
      <c r="H145" s="24"/>
      <c r="I145" s="24"/>
      <c r="J145" s="24"/>
      <c r="K145" s="24"/>
      <c r="L145" s="24"/>
      <c r="M145" s="24"/>
    </row>
    <row r="146" spans="1:13">
      <c r="A146" s="68" t="s">
        <v>281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2</v>
      </c>
      <c r="H146" s="24"/>
      <c r="I146" s="24"/>
      <c r="J146" s="24"/>
      <c r="K146" s="24"/>
      <c r="L146" s="24"/>
      <c r="M146" s="24"/>
    </row>
    <row r="147" spans="1:13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282</v>
      </c>
      <c r="F147" s="30" t="s">
        <v>133</v>
      </c>
      <c r="G147" s="31">
        <v>2</v>
      </c>
      <c r="H147" s="24"/>
      <c r="I147" s="24"/>
      <c r="J147" s="24"/>
      <c r="K147" s="24"/>
      <c r="L147" s="24"/>
      <c r="M147" s="24"/>
    </row>
    <row r="148" spans="1:13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282</v>
      </c>
      <c r="F148" s="30" t="s">
        <v>133</v>
      </c>
      <c r="G148" s="31">
        <v>2</v>
      </c>
      <c r="H148" s="24"/>
      <c r="I148" s="24"/>
      <c r="J148" s="24"/>
      <c r="K148" s="24"/>
      <c r="L148" s="24"/>
      <c r="M148" s="24"/>
    </row>
    <row r="149" spans="1:13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282</v>
      </c>
      <c r="F149" s="30" t="s">
        <v>161</v>
      </c>
      <c r="G149" s="31">
        <v>2</v>
      </c>
      <c r="H149" s="24"/>
      <c r="I149" s="24"/>
      <c r="J149" s="24"/>
      <c r="K149" s="24"/>
      <c r="L149" s="24"/>
      <c r="M149" s="24"/>
    </row>
    <row r="150" spans="1:13">
      <c r="H150" s="24"/>
      <c r="I150" s="24"/>
      <c r="J150" s="24"/>
      <c r="K150" s="24"/>
      <c r="L150" s="24"/>
      <c r="M150" s="24"/>
    </row>
    <row r="151" spans="1:13">
      <c r="A151" s="24"/>
      <c r="B151" s="24"/>
      <c r="C151" s="24"/>
      <c r="D151" s="24"/>
      <c r="E151" s="24"/>
      <c r="F151" s="24"/>
      <c r="H151" s="24"/>
      <c r="I151" s="24"/>
      <c r="J151" s="24"/>
      <c r="K151" s="24"/>
      <c r="L151" s="24"/>
      <c r="M151" s="24"/>
    </row>
    <row r="152" spans="1:13">
      <c r="A152" s="24"/>
      <c r="B152" s="24"/>
      <c r="C152" s="24"/>
      <c r="D152" s="24"/>
      <c r="E152" s="24"/>
      <c r="F152" s="24"/>
      <c r="H152" s="24"/>
      <c r="I152" s="24"/>
      <c r="J152" s="24"/>
      <c r="K152" s="24"/>
      <c r="L152" s="24"/>
      <c r="M152" s="24"/>
    </row>
    <row r="153" spans="1:13">
      <c r="A153" s="24"/>
      <c r="B153" s="24"/>
      <c r="C153" s="24"/>
      <c r="D153" s="24"/>
      <c r="E153" s="24"/>
      <c r="F153" s="24"/>
      <c r="H153" s="24"/>
      <c r="I153" s="24"/>
      <c r="J153" s="24"/>
      <c r="K153" s="24"/>
      <c r="L153" s="24"/>
      <c r="M153" s="24"/>
    </row>
    <row r="154" spans="1:13">
      <c r="A154" s="24"/>
      <c r="B154" s="24"/>
      <c r="C154" s="24"/>
      <c r="D154" s="24"/>
      <c r="E154" s="24"/>
      <c r="F154" s="24"/>
      <c r="H154" s="24"/>
      <c r="I154" s="24"/>
      <c r="J154" s="24"/>
      <c r="K154" s="24"/>
      <c r="L154" s="24"/>
      <c r="M154" s="24"/>
    </row>
    <row r="155" spans="1:13">
      <c r="A155" s="24"/>
      <c r="B155" s="24"/>
      <c r="C155" s="24"/>
      <c r="D155" s="24"/>
      <c r="E155" s="24"/>
      <c r="F155" s="24"/>
      <c r="H155" s="24"/>
      <c r="I155" s="24"/>
      <c r="J155" s="24"/>
      <c r="K155" s="24"/>
      <c r="L155" s="24"/>
      <c r="M155" s="24"/>
    </row>
    <row r="156" spans="1:13">
      <c r="A156" s="24"/>
      <c r="B156" s="24"/>
      <c r="C156" s="24"/>
      <c r="D156" s="24"/>
      <c r="E156" s="24"/>
      <c r="F156" s="24"/>
      <c r="H156" s="24"/>
      <c r="I156" s="24"/>
      <c r="J156" s="24"/>
      <c r="K156" s="24"/>
      <c r="L156" s="24"/>
      <c r="M156" s="24"/>
    </row>
    <row r="157" spans="1:13">
      <c r="A157" s="24"/>
      <c r="B157" s="24"/>
      <c r="C157" s="24"/>
      <c r="D157" s="24"/>
      <c r="E157" s="24"/>
      <c r="F157" s="24"/>
      <c r="H157" s="24"/>
      <c r="I157" s="24"/>
      <c r="J157" s="24"/>
      <c r="K157" s="24"/>
      <c r="L157" s="24"/>
      <c r="M157" s="24"/>
    </row>
    <row r="158" spans="1:13">
      <c r="A158" s="24"/>
      <c r="B158" s="24"/>
      <c r="C158" s="24"/>
      <c r="D158" s="24"/>
      <c r="E158" s="24"/>
      <c r="F158" s="24"/>
      <c r="H158" s="24"/>
      <c r="I158" s="24"/>
      <c r="J158" s="24"/>
      <c r="K158" s="24"/>
      <c r="L158" s="24"/>
      <c r="M158" s="24"/>
    </row>
    <row r="159" spans="1:13">
      <c r="A159" s="24"/>
      <c r="B159" s="24"/>
      <c r="C159" s="24"/>
      <c r="D159" s="24"/>
      <c r="E159" s="24"/>
      <c r="F159" s="24"/>
      <c r="H159" s="24"/>
      <c r="I159" s="24"/>
      <c r="J159" s="24"/>
      <c r="K159" s="24"/>
      <c r="L159" s="24"/>
      <c r="M159" s="24"/>
    </row>
    <row r="160" spans="1:13">
      <c r="A160" s="24"/>
      <c r="B160" s="24"/>
      <c r="C160" s="24"/>
      <c r="D160" s="24"/>
      <c r="E160" s="24"/>
      <c r="F160" s="24"/>
      <c r="H160" s="24"/>
      <c r="I160" s="24"/>
      <c r="J160" s="24"/>
      <c r="K160" s="24"/>
      <c r="L160" s="24"/>
      <c r="M160" s="24"/>
    </row>
    <row r="161" spans="1:13">
      <c r="A161" s="24"/>
      <c r="B161" s="24"/>
      <c r="C161" s="24"/>
      <c r="D161" s="24"/>
      <c r="E161" s="24"/>
      <c r="F161" s="24"/>
      <c r="H161" s="24"/>
      <c r="I161" s="24"/>
      <c r="J161" s="24"/>
      <c r="K161" s="24"/>
      <c r="L161" s="24"/>
      <c r="M161" s="24"/>
    </row>
    <row r="162" spans="1:13">
      <c r="A162" s="24"/>
      <c r="B162" s="24"/>
      <c r="C162" s="24"/>
      <c r="D162" s="24"/>
      <c r="E162" s="24"/>
      <c r="F162" s="24"/>
      <c r="H162" s="24"/>
      <c r="I162" s="24"/>
      <c r="J162" s="24"/>
      <c r="K162" s="24"/>
      <c r="L162" s="24"/>
      <c r="M162" s="24"/>
    </row>
    <row r="163" spans="1:13">
      <c r="A163" s="24"/>
      <c r="B163" s="24"/>
      <c r="C163" s="24"/>
      <c r="D163" s="24"/>
      <c r="E163" s="24"/>
      <c r="F163" s="24"/>
      <c r="H163" s="24"/>
      <c r="I163" s="24"/>
      <c r="J163" s="24"/>
      <c r="K163" s="24"/>
      <c r="L163" s="24"/>
      <c r="M163" s="24"/>
    </row>
    <row r="164" spans="1:13">
      <c r="A164" s="24"/>
      <c r="B164" s="24"/>
      <c r="C164" s="24"/>
      <c r="D164" s="24"/>
      <c r="E164" s="24"/>
      <c r="F164" s="24"/>
      <c r="H164" s="24"/>
      <c r="I164" s="24"/>
      <c r="J164" s="24"/>
      <c r="K164" s="24"/>
      <c r="L164" s="24"/>
      <c r="M164" s="24"/>
    </row>
    <row r="165" spans="1:13">
      <c r="A165" s="24"/>
      <c r="B165" s="24"/>
      <c r="C165" s="24"/>
      <c r="D165" s="24"/>
      <c r="E165" s="24"/>
      <c r="F165" s="24"/>
      <c r="H165" s="24"/>
      <c r="I165" s="24"/>
      <c r="J165" s="24"/>
      <c r="K165" s="24"/>
      <c r="L165" s="24"/>
      <c r="M165" s="24"/>
    </row>
    <row r="166" spans="1:13">
      <c r="A166" s="24"/>
      <c r="B166" s="24"/>
      <c r="C166" s="24"/>
      <c r="D166" s="24"/>
      <c r="E166" s="24"/>
      <c r="F166" s="24"/>
      <c r="H166" s="24"/>
      <c r="I166" s="24"/>
      <c r="J166" s="24"/>
      <c r="K166" s="24"/>
      <c r="L166" s="24"/>
      <c r="M166" s="24"/>
    </row>
    <row r="167" spans="1:13">
      <c r="A167" s="24"/>
      <c r="B167" s="24"/>
      <c r="C167" s="24"/>
      <c r="D167" s="24"/>
      <c r="E167" s="24"/>
      <c r="F167" s="24"/>
      <c r="H167" s="24"/>
      <c r="I167" s="24"/>
      <c r="J167" s="24"/>
      <c r="K167" s="24"/>
      <c r="L167" s="24"/>
      <c r="M167" s="24"/>
    </row>
    <row r="168" spans="1:13">
      <c r="A168" s="24"/>
      <c r="B168" s="24"/>
      <c r="C168" s="24"/>
      <c r="D168" s="24"/>
      <c r="E168" s="24"/>
      <c r="F168" s="24"/>
      <c r="H168" s="24"/>
      <c r="I168" s="24"/>
      <c r="J168" s="24"/>
      <c r="K168" s="24"/>
      <c r="L168" s="24"/>
      <c r="M168" s="24"/>
    </row>
    <row r="169" spans="1:13">
      <c r="A169" s="24"/>
      <c r="B169" s="24"/>
      <c r="C169" s="24"/>
      <c r="D169" s="24"/>
      <c r="E169" s="24"/>
      <c r="F169" s="24"/>
      <c r="H169" s="24"/>
      <c r="I169" s="24"/>
      <c r="J169" s="24"/>
      <c r="K169" s="24"/>
      <c r="L169" s="24"/>
      <c r="M169" s="24"/>
    </row>
    <row r="170" spans="1:13">
      <c r="A170" s="24"/>
      <c r="B170" s="24"/>
      <c r="C170" s="24"/>
      <c r="D170" s="24"/>
      <c r="E170" s="24"/>
      <c r="F170" s="24"/>
      <c r="H170" s="24"/>
      <c r="I170" s="24"/>
      <c r="J170" s="24"/>
      <c r="K170" s="24"/>
      <c r="L170" s="24"/>
      <c r="M170" s="24"/>
    </row>
    <row r="171" spans="1:13">
      <c r="A171" s="24"/>
      <c r="B171" s="24"/>
      <c r="C171" s="24"/>
      <c r="D171" s="24"/>
      <c r="E171" s="24"/>
      <c r="F171" s="24"/>
      <c r="H171" s="24"/>
      <c r="I171" s="24"/>
      <c r="J171" s="24"/>
      <c r="K171" s="24"/>
      <c r="L171" s="24"/>
      <c r="M171" s="24"/>
    </row>
    <row r="172" spans="1:13">
      <c r="A172" s="24"/>
      <c r="B172" s="24"/>
      <c r="C172" s="24"/>
      <c r="D172" s="24"/>
      <c r="E172" s="24"/>
      <c r="F172" s="24"/>
      <c r="H172" s="24"/>
      <c r="I172" s="24"/>
      <c r="J172" s="24"/>
      <c r="K172" s="24"/>
      <c r="L172" s="24"/>
      <c r="M172" s="24"/>
    </row>
    <row r="173" spans="1:13">
      <c r="A173" s="24"/>
      <c r="B173" s="24"/>
      <c r="C173" s="24"/>
      <c r="D173" s="24"/>
      <c r="E173" s="24"/>
      <c r="F173" s="24"/>
      <c r="H173" s="24"/>
      <c r="I173" s="24"/>
      <c r="J173" s="24"/>
      <c r="K173" s="24"/>
      <c r="L173" s="24"/>
      <c r="M173" s="24"/>
    </row>
    <row r="174" spans="1:13">
      <c r="A174" s="24"/>
      <c r="B174" s="24"/>
      <c r="C174" s="24"/>
      <c r="D174" s="24"/>
      <c r="E174" s="24"/>
      <c r="F174" s="24"/>
      <c r="H174" s="24"/>
      <c r="I174" s="24"/>
      <c r="J174" s="24"/>
      <c r="K174" s="24"/>
      <c r="L174" s="24"/>
      <c r="M174" s="24"/>
    </row>
    <row r="175" spans="1:13">
      <c r="A175" s="24"/>
      <c r="B175" s="24"/>
      <c r="C175" s="24"/>
      <c r="D175" s="24"/>
      <c r="E175" s="24"/>
      <c r="F175" s="24"/>
      <c r="H175" s="24"/>
      <c r="I175" s="24"/>
      <c r="J175" s="24"/>
      <c r="K175" s="24"/>
      <c r="L175" s="24"/>
      <c r="M175" s="24"/>
    </row>
    <row r="176" spans="1:13">
      <c r="A176" s="24"/>
      <c r="B176" s="24"/>
      <c r="C176" s="24"/>
      <c r="D176" s="24"/>
      <c r="E176" s="24"/>
      <c r="F176" s="24"/>
      <c r="H176" s="24"/>
      <c r="I176" s="24"/>
      <c r="J176" s="24"/>
      <c r="K176" s="24"/>
      <c r="L176" s="24"/>
      <c r="M176" s="24"/>
    </row>
    <row r="177" spans="1:13">
      <c r="A177" s="24"/>
      <c r="B177" s="24"/>
      <c r="C177" s="24"/>
      <c r="D177" s="24"/>
      <c r="E177" s="24"/>
      <c r="F177" s="24"/>
      <c r="H177" s="24"/>
      <c r="I177" s="24"/>
      <c r="J177" s="24"/>
      <c r="K177" s="24"/>
      <c r="L177" s="24"/>
      <c r="M177" s="24"/>
    </row>
    <row r="178" spans="1:13">
      <c r="A178" s="24"/>
      <c r="B178" s="24"/>
      <c r="C178" s="24"/>
      <c r="D178" s="24"/>
      <c r="E178" s="24"/>
      <c r="F178" s="24"/>
      <c r="H178" s="24"/>
      <c r="I178" s="24"/>
      <c r="J178" s="24"/>
      <c r="K178" s="24"/>
      <c r="L178" s="24"/>
      <c r="M178" s="24"/>
    </row>
    <row r="179" spans="1:13">
      <c r="A179" s="24"/>
      <c r="B179" s="24"/>
      <c r="C179" s="24"/>
      <c r="D179" s="24"/>
      <c r="E179" s="24"/>
      <c r="F179" s="24"/>
      <c r="H179" s="24"/>
      <c r="I179" s="24"/>
      <c r="J179" s="24"/>
      <c r="K179" s="24"/>
      <c r="L179" s="24"/>
      <c r="M179" s="24"/>
    </row>
    <row r="180" spans="1:13">
      <c r="A180" s="24"/>
      <c r="B180" s="24"/>
      <c r="C180" s="24"/>
      <c r="D180" s="24"/>
      <c r="E180" s="24"/>
      <c r="F180" s="24"/>
      <c r="H180" s="24"/>
      <c r="I180" s="24"/>
      <c r="J180" s="24"/>
      <c r="K180" s="24"/>
      <c r="L180" s="24"/>
      <c r="M180" s="24"/>
    </row>
    <row r="181" spans="1:13">
      <c r="A181" s="24"/>
      <c r="B181" s="24"/>
      <c r="C181" s="24"/>
      <c r="D181" s="24"/>
      <c r="E181" s="24"/>
      <c r="F181" s="24"/>
      <c r="H181" s="24"/>
      <c r="I181" s="24"/>
      <c r="J181" s="24"/>
      <c r="K181" s="24"/>
      <c r="L181" s="24"/>
      <c r="M181" s="24"/>
    </row>
    <row r="182" spans="1:13">
      <c r="A182" s="24"/>
      <c r="B182" s="24"/>
      <c r="C182" s="24"/>
      <c r="D182" s="24"/>
      <c r="E182" s="24"/>
      <c r="F182" s="24"/>
      <c r="H182" s="24"/>
      <c r="I182" s="24"/>
      <c r="J182" s="24"/>
      <c r="K182" s="24"/>
      <c r="L182" s="24"/>
      <c r="M182" s="24"/>
    </row>
    <row r="183" spans="1:13">
      <c r="A183" s="24"/>
      <c r="B183" s="24"/>
      <c r="C183" s="24"/>
      <c r="D183" s="24"/>
      <c r="E183" s="24"/>
      <c r="F183" s="24"/>
      <c r="H183" s="24"/>
      <c r="I183" s="24"/>
      <c r="J183" s="24"/>
      <c r="K183" s="24"/>
      <c r="L183" s="24"/>
      <c r="M183" s="24"/>
    </row>
    <row r="184" spans="1:13">
      <c r="A184" s="24"/>
      <c r="B184" s="24"/>
      <c r="C184" s="24"/>
      <c r="D184" s="24"/>
      <c r="E184" s="24"/>
      <c r="F184" s="24"/>
      <c r="H184" s="24"/>
      <c r="I184" s="24"/>
      <c r="J184" s="24"/>
      <c r="K184" s="24"/>
      <c r="L184" s="24"/>
      <c r="M184" s="24"/>
    </row>
    <row r="185" spans="1:13">
      <c r="A185" s="24"/>
      <c r="B185" s="24"/>
      <c r="C185" s="24"/>
      <c r="D185" s="24"/>
      <c r="E185" s="24"/>
      <c r="F185" s="24"/>
      <c r="H185" s="24"/>
      <c r="I185" s="24"/>
      <c r="J185" s="24"/>
      <c r="K185" s="24"/>
      <c r="L185" s="24"/>
      <c r="M185" s="24"/>
    </row>
    <row r="186" spans="1:13">
      <c r="A186" s="24"/>
      <c r="B186" s="24"/>
      <c r="C186" s="24"/>
      <c r="D186" s="24"/>
      <c r="E186" s="24"/>
      <c r="F186" s="24"/>
      <c r="H186" s="24"/>
      <c r="I186" s="24"/>
      <c r="J186" s="24"/>
      <c r="K186" s="24"/>
      <c r="L186" s="24"/>
      <c r="M186" s="24"/>
    </row>
    <row r="187" spans="1:13">
      <c r="A187" s="24"/>
      <c r="B187" s="24"/>
      <c r="C187" s="24"/>
      <c r="D187" s="24"/>
      <c r="E187" s="24"/>
      <c r="F187" s="24"/>
      <c r="H187" s="24"/>
      <c r="I187" s="24"/>
      <c r="J187" s="24"/>
      <c r="K187" s="24"/>
      <c r="L187" s="24"/>
      <c r="M187" s="24"/>
    </row>
    <row r="188" spans="1:13">
      <c r="A188" s="24"/>
      <c r="B188" s="24"/>
      <c r="C188" s="24"/>
      <c r="D188" s="24"/>
      <c r="E188" s="24"/>
      <c r="F188" s="24"/>
      <c r="H188" s="24"/>
      <c r="I188" s="24"/>
      <c r="J188" s="24"/>
      <c r="K188" s="24"/>
      <c r="L188" s="24"/>
      <c r="M188" s="24"/>
    </row>
    <row r="189" spans="1:13">
      <c r="A189" s="24"/>
      <c r="B189" s="24"/>
      <c r="C189" s="24"/>
      <c r="D189" s="24"/>
      <c r="E189" s="24"/>
      <c r="F189" s="24"/>
      <c r="H189" s="24"/>
      <c r="I189" s="24"/>
      <c r="J189" s="24"/>
      <c r="K189" s="24"/>
      <c r="L189" s="24"/>
      <c r="M189" s="24"/>
    </row>
    <row r="190" spans="1:13">
      <c r="A190" s="24"/>
      <c r="B190" s="24"/>
      <c r="C190" s="24"/>
      <c r="D190" s="24"/>
      <c r="E190" s="24"/>
      <c r="F190" s="24"/>
      <c r="H190" s="24"/>
      <c r="I190" s="24"/>
      <c r="J190" s="24"/>
      <c r="K190" s="24"/>
      <c r="L190" s="24"/>
      <c r="M190" s="24"/>
    </row>
    <row r="191" spans="1:13">
      <c r="A191" s="24"/>
      <c r="B191" s="24"/>
      <c r="C191" s="24"/>
      <c r="D191" s="24"/>
      <c r="E191" s="24"/>
      <c r="F191" s="24"/>
      <c r="H191" s="24"/>
      <c r="I191" s="24"/>
      <c r="J191" s="24"/>
      <c r="K191" s="24"/>
      <c r="L191" s="24"/>
      <c r="M191" s="24"/>
    </row>
    <row r="192" spans="1:13">
      <c r="A192" s="24"/>
      <c r="B192" s="24"/>
      <c r="C192" s="24"/>
      <c r="D192" s="24"/>
      <c r="E192" s="24"/>
      <c r="F192" s="24"/>
      <c r="H192" s="24"/>
      <c r="I192" s="24"/>
      <c r="J192" s="24"/>
      <c r="K192" s="24"/>
      <c r="L192" s="24"/>
      <c r="M192" s="24"/>
    </row>
    <row r="193" spans="1:13">
      <c r="A193" s="24"/>
      <c r="B193" s="24"/>
      <c r="C193" s="24"/>
      <c r="D193" s="24"/>
      <c r="E193" s="24"/>
      <c r="F193" s="24"/>
      <c r="H193" s="24"/>
      <c r="I193" s="24"/>
      <c r="J193" s="24"/>
      <c r="K193" s="24"/>
      <c r="L193" s="24"/>
      <c r="M193" s="24"/>
    </row>
    <row r="194" spans="1:13">
      <c r="A194" s="24"/>
      <c r="B194" s="24"/>
      <c r="C194" s="24"/>
      <c r="D194" s="24"/>
      <c r="E194" s="24"/>
      <c r="F194" s="24"/>
      <c r="H194" s="24"/>
      <c r="I194" s="24"/>
      <c r="J194" s="24"/>
      <c r="K194" s="24"/>
      <c r="L194" s="24"/>
      <c r="M194" s="24"/>
    </row>
    <row r="195" spans="1:13">
      <c r="A195" s="24"/>
      <c r="B195" s="24"/>
      <c r="C195" s="24"/>
      <c r="D195" s="24"/>
      <c r="E195" s="24"/>
      <c r="F195" s="24"/>
      <c r="H195" s="24"/>
      <c r="I195" s="24"/>
      <c r="J195" s="24"/>
      <c r="K195" s="24"/>
      <c r="L195" s="24"/>
      <c r="M195" s="24"/>
    </row>
    <row r="196" spans="1:13">
      <c r="A196" s="24"/>
      <c r="B196" s="24"/>
      <c r="C196" s="24"/>
      <c r="D196" s="24"/>
      <c r="E196" s="24"/>
      <c r="F196" s="24"/>
      <c r="H196" s="24"/>
      <c r="I196" s="24"/>
      <c r="J196" s="24"/>
      <c r="K196" s="24"/>
      <c r="L196" s="24"/>
      <c r="M196" s="24"/>
    </row>
    <row r="197" spans="1:13">
      <c r="A197" s="24"/>
      <c r="B197" s="24"/>
      <c r="C197" s="24"/>
      <c r="D197" s="24"/>
      <c r="E197" s="24"/>
      <c r="F197" s="24"/>
      <c r="H197" s="24"/>
      <c r="I197" s="24"/>
      <c r="J197" s="24"/>
      <c r="K197" s="24"/>
      <c r="L197" s="24"/>
      <c r="M197" s="24"/>
    </row>
    <row r="198" spans="1:13">
      <c r="A198" s="24"/>
      <c r="B198" s="24"/>
      <c r="C198" s="24"/>
      <c r="D198" s="24"/>
      <c r="E198" s="24"/>
      <c r="F198" s="24"/>
      <c r="H198" s="24"/>
      <c r="I198" s="24"/>
      <c r="J198" s="24"/>
      <c r="K198" s="24"/>
      <c r="L198" s="24"/>
      <c r="M198" s="24"/>
    </row>
    <row r="199" spans="1:13">
      <c r="A199" s="24"/>
      <c r="B199" s="24"/>
      <c r="C199" s="24"/>
      <c r="D199" s="24"/>
      <c r="E199" s="24"/>
      <c r="F199" s="24"/>
      <c r="H199" s="24"/>
      <c r="I199" s="24"/>
      <c r="J199" s="24"/>
      <c r="K199" s="24"/>
      <c r="L199" s="24"/>
      <c r="M199" s="24"/>
    </row>
    <row r="200" spans="1:13">
      <c r="A200" s="24"/>
      <c r="B200" s="24"/>
      <c r="C200" s="24"/>
      <c r="D200" s="24"/>
      <c r="E200" s="24"/>
      <c r="F200" s="24"/>
      <c r="H200" s="24"/>
      <c r="I200" s="24"/>
      <c r="J200" s="24"/>
      <c r="K200" s="24"/>
      <c r="L200" s="24"/>
      <c r="M200" s="24"/>
    </row>
    <row r="201" spans="1:13">
      <c r="A201" s="24"/>
      <c r="B201" s="24"/>
      <c r="C201" s="24"/>
      <c r="D201" s="24"/>
      <c r="E201" s="24"/>
      <c r="F201" s="24"/>
      <c r="H201" s="24"/>
      <c r="I201" s="24"/>
      <c r="J201" s="24"/>
      <c r="K201" s="24"/>
      <c r="L201" s="24"/>
      <c r="M201" s="24"/>
    </row>
    <row r="202" spans="1:13">
      <c r="A202" s="24"/>
      <c r="B202" s="24"/>
      <c r="C202" s="24"/>
      <c r="D202" s="24"/>
      <c r="E202" s="24"/>
      <c r="F202" s="24"/>
      <c r="H202" s="24"/>
      <c r="I202" s="24"/>
      <c r="J202" s="24"/>
      <c r="K202" s="24"/>
      <c r="L202" s="24"/>
      <c r="M202" s="24"/>
    </row>
    <row r="203" spans="1:13">
      <c r="A203" s="24"/>
      <c r="B203" s="24"/>
      <c r="C203" s="24"/>
      <c r="D203" s="24"/>
      <c r="E203" s="24"/>
      <c r="F203" s="24"/>
      <c r="H203" s="24"/>
      <c r="I203" s="24"/>
      <c r="J203" s="24"/>
      <c r="K203" s="24"/>
      <c r="L203" s="24"/>
      <c r="M203" s="24"/>
    </row>
    <row r="204" spans="1:13">
      <c r="A204" s="24"/>
      <c r="B204" s="24"/>
      <c r="C204" s="24"/>
      <c r="D204" s="24"/>
      <c r="E204" s="24"/>
      <c r="F204" s="24"/>
      <c r="H204" s="24"/>
      <c r="I204" s="24"/>
      <c r="J204" s="24"/>
      <c r="K204" s="24"/>
      <c r="L204" s="24"/>
      <c r="M204" s="24"/>
    </row>
    <row r="205" spans="1:13">
      <c r="A205" s="24"/>
      <c r="B205" s="24"/>
      <c r="C205" s="24"/>
      <c r="D205" s="24"/>
      <c r="E205" s="24"/>
      <c r="F205" s="24"/>
      <c r="H205" s="24"/>
      <c r="I205" s="24"/>
      <c r="J205" s="24"/>
      <c r="K205" s="24"/>
      <c r="L205" s="24"/>
      <c r="M205" s="24"/>
    </row>
    <row r="206" spans="1:13">
      <c r="A206" s="24"/>
      <c r="B206" s="24"/>
      <c r="C206" s="24"/>
      <c r="D206" s="24"/>
      <c r="E206" s="24"/>
      <c r="F206" s="24"/>
      <c r="H206" s="24"/>
      <c r="I206" s="24"/>
      <c r="J206" s="24"/>
      <c r="K206" s="24"/>
      <c r="L206" s="24"/>
      <c r="M206" s="24"/>
    </row>
    <row r="207" spans="1:13">
      <c r="A207" s="24"/>
      <c r="B207" s="24"/>
      <c r="C207" s="24"/>
      <c r="D207" s="24"/>
      <c r="E207" s="24"/>
      <c r="F207" s="24"/>
      <c r="H207" s="24"/>
      <c r="I207" s="24"/>
      <c r="J207" s="24"/>
      <c r="K207" s="24"/>
      <c r="L207" s="24"/>
      <c r="M207" s="24"/>
    </row>
    <row r="208" spans="1:13">
      <c r="A208" s="24"/>
      <c r="B208" s="24"/>
      <c r="C208" s="24"/>
      <c r="D208" s="24"/>
      <c r="E208" s="24"/>
      <c r="F208" s="24"/>
      <c r="H208" s="24"/>
      <c r="I208" s="24"/>
      <c r="J208" s="24"/>
      <c r="K208" s="24"/>
      <c r="L208" s="24"/>
      <c r="M208" s="24"/>
    </row>
    <row r="209" spans="1:13">
      <c r="A209" s="24"/>
      <c r="B209" s="24"/>
      <c r="C209" s="24"/>
      <c r="D209" s="24"/>
      <c r="E209" s="24"/>
      <c r="F209" s="24"/>
      <c r="H209" s="24"/>
      <c r="I209" s="24"/>
      <c r="J209" s="24"/>
      <c r="K209" s="24"/>
      <c r="L209" s="24"/>
      <c r="M209" s="24"/>
    </row>
    <row r="210" spans="1:13">
      <c r="A210" s="24"/>
      <c r="B210" s="24"/>
      <c r="C210" s="24"/>
      <c r="D210" s="24"/>
      <c r="E210" s="24"/>
      <c r="F210" s="24"/>
      <c r="H210" s="24"/>
      <c r="I210" s="24"/>
      <c r="J210" s="24"/>
      <c r="K210" s="24"/>
      <c r="L210" s="24"/>
      <c r="M210" s="24"/>
    </row>
    <row r="211" spans="1:13">
      <c r="A211" s="24"/>
      <c r="B211" s="24"/>
      <c r="C211" s="24"/>
      <c r="D211" s="24"/>
      <c r="E211" s="24"/>
      <c r="F211" s="24"/>
      <c r="H211" s="24"/>
      <c r="I211" s="24"/>
      <c r="J211" s="24"/>
      <c r="K211" s="24"/>
      <c r="L211" s="24"/>
      <c r="M211" s="24"/>
    </row>
    <row r="212" spans="1:13">
      <c r="A212" s="24"/>
      <c r="B212" s="24"/>
      <c r="C212" s="24"/>
      <c r="D212" s="24"/>
      <c r="E212" s="24"/>
      <c r="F212" s="24"/>
      <c r="H212" s="24"/>
      <c r="I212" s="24"/>
      <c r="J212" s="24"/>
      <c r="K212" s="24"/>
      <c r="L212" s="24"/>
      <c r="M212" s="24"/>
    </row>
    <row r="213" spans="1:13">
      <c r="A213" s="24"/>
      <c r="B213" s="24"/>
      <c r="C213" s="24"/>
      <c r="D213" s="24"/>
      <c r="E213" s="24"/>
      <c r="F213" s="24"/>
      <c r="H213" s="24"/>
      <c r="I213" s="24"/>
      <c r="J213" s="24"/>
      <c r="K213" s="24"/>
      <c r="L213" s="24"/>
      <c r="M213" s="24"/>
    </row>
    <row r="214" spans="1:13">
      <c r="A214" s="24"/>
      <c r="B214" s="24"/>
      <c r="C214" s="24"/>
      <c r="D214" s="24"/>
      <c r="E214" s="24"/>
      <c r="F214" s="24"/>
      <c r="H214" s="24"/>
      <c r="I214" s="24"/>
      <c r="J214" s="24"/>
      <c r="K214" s="24"/>
      <c r="L214" s="24"/>
      <c r="M214" s="24"/>
    </row>
    <row r="215" spans="1:13">
      <c r="A215" s="24"/>
      <c r="B215" s="24"/>
      <c r="C215" s="24"/>
      <c r="D215" s="24"/>
      <c r="E215" s="24"/>
      <c r="F215" s="24"/>
      <c r="H215" s="24"/>
      <c r="I215" s="24"/>
      <c r="J215" s="24"/>
      <c r="K215" s="24"/>
      <c r="L215" s="24"/>
      <c r="M215" s="24"/>
    </row>
    <row r="216" spans="1:13">
      <c r="A216" s="24"/>
      <c r="B216" s="24"/>
      <c r="C216" s="24"/>
      <c r="D216" s="24"/>
      <c r="E216" s="24"/>
      <c r="F216" s="24"/>
      <c r="H216" s="24"/>
      <c r="I216" s="24"/>
      <c r="J216" s="24"/>
      <c r="K216" s="24"/>
      <c r="L216" s="24"/>
      <c r="M216" s="24"/>
    </row>
    <row r="217" spans="1:13">
      <c r="A217" s="24"/>
      <c r="B217" s="24"/>
      <c r="C217" s="24"/>
      <c r="D217" s="24"/>
      <c r="E217" s="24"/>
      <c r="F217" s="24"/>
      <c r="H217" s="24"/>
      <c r="I217" s="24"/>
      <c r="J217" s="24"/>
      <c r="K217" s="24"/>
      <c r="L217" s="24"/>
      <c r="M217" s="24"/>
    </row>
    <row r="218" spans="1:13">
      <c r="A218" s="24"/>
      <c r="B218" s="24"/>
      <c r="C218" s="24"/>
      <c r="D218" s="24"/>
      <c r="E218" s="24"/>
      <c r="F218" s="24"/>
      <c r="H218" s="24"/>
      <c r="I218" s="24"/>
      <c r="J218" s="24"/>
      <c r="K218" s="24"/>
      <c r="L218" s="24"/>
      <c r="M218" s="24"/>
    </row>
    <row r="219" spans="1:13">
      <c r="A219" s="24"/>
      <c r="B219" s="24"/>
      <c r="C219" s="24"/>
      <c r="D219" s="24"/>
      <c r="E219" s="24"/>
      <c r="F219" s="24"/>
      <c r="H219" s="24"/>
      <c r="I219" s="24"/>
      <c r="J219" s="24"/>
      <c r="K219" s="24"/>
      <c r="L219" s="24"/>
      <c r="M219" s="24"/>
    </row>
    <row r="220" spans="1:13">
      <c r="A220" s="24"/>
      <c r="B220" s="24"/>
      <c r="C220" s="24"/>
      <c r="D220" s="24"/>
      <c r="E220" s="24"/>
      <c r="F220" s="24"/>
      <c r="H220" s="24"/>
      <c r="I220" s="24"/>
      <c r="J220" s="24"/>
      <c r="K220" s="24"/>
      <c r="L220" s="24"/>
      <c r="M220" s="24"/>
    </row>
    <row r="221" spans="1:13">
      <c r="A221" s="24"/>
      <c r="B221" s="24"/>
      <c r="C221" s="24"/>
      <c r="D221" s="24"/>
      <c r="E221" s="24"/>
      <c r="F221" s="24"/>
      <c r="H221" s="24"/>
      <c r="I221" s="24"/>
      <c r="J221" s="24"/>
      <c r="K221" s="24"/>
      <c r="L221" s="24"/>
      <c r="M221" s="24"/>
    </row>
    <row r="222" spans="1:13">
      <c r="A222" s="24"/>
      <c r="B222" s="24"/>
      <c r="C222" s="24"/>
      <c r="D222" s="24"/>
      <c r="E222" s="24"/>
      <c r="F222" s="24"/>
      <c r="H222" s="24"/>
      <c r="I222" s="24"/>
      <c r="J222" s="24"/>
      <c r="K222" s="24"/>
      <c r="L222" s="24"/>
      <c r="M222" s="24"/>
    </row>
    <row r="223" spans="1:13">
      <c r="A223" s="24"/>
      <c r="B223" s="24"/>
      <c r="C223" s="24"/>
      <c r="D223" s="24"/>
      <c r="E223" s="24"/>
      <c r="F223" s="24"/>
      <c r="H223" s="24"/>
      <c r="I223" s="24"/>
      <c r="J223" s="24"/>
      <c r="K223" s="24"/>
      <c r="L223" s="24"/>
      <c r="M223" s="24"/>
    </row>
    <row r="224" spans="1:13">
      <c r="A224" s="24"/>
      <c r="B224" s="24"/>
      <c r="C224" s="24"/>
      <c r="D224" s="24"/>
      <c r="E224" s="24"/>
      <c r="F224" s="24"/>
      <c r="H224" s="24"/>
      <c r="I224" s="24"/>
      <c r="J224" s="24"/>
      <c r="K224" s="24"/>
      <c r="L224" s="24"/>
      <c r="M224" s="24"/>
    </row>
    <row r="225" spans="1:13">
      <c r="A225" s="24"/>
      <c r="B225" s="24"/>
      <c r="C225" s="24"/>
      <c r="D225" s="24"/>
      <c r="E225" s="24"/>
      <c r="F225" s="24"/>
      <c r="H225" s="24"/>
      <c r="I225" s="24"/>
      <c r="J225" s="24"/>
      <c r="K225" s="24"/>
      <c r="L225" s="24"/>
      <c r="M225" s="24"/>
    </row>
    <row r="226" spans="1:13">
      <c r="A226" s="24"/>
      <c r="B226" s="24"/>
      <c r="C226" s="24"/>
      <c r="D226" s="24"/>
      <c r="E226" s="24"/>
      <c r="F226" s="24"/>
      <c r="H226" s="24"/>
      <c r="I226" s="24"/>
      <c r="J226" s="24"/>
      <c r="K226" s="24"/>
      <c r="L226" s="24"/>
      <c r="M226" s="24"/>
    </row>
    <row r="227" spans="1:13">
      <c r="A227" s="24"/>
      <c r="B227" s="24"/>
      <c r="C227" s="24"/>
      <c r="D227" s="24"/>
      <c r="E227" s="24"/>
      <c r="F227" s="24"/>
      <c r="H227" s="24"/>
      <c r="I227" s="24"/>
      <c r="J227" s="24"/>
      <c r="K227" s="24"/>
      <c r="L227" s="24"/>
      <c r="M227" s="24"/>
    </row>
    <row r="228" spans="1:13">
      <c r="A228" s="24"/>
      <c r="B228" s="24"/>
      <c r="C228" s="24"/>
      <c r="D228" s="24"/>
      <c r="E228" s="24"/>
      <c r="F228" s="24"/>
      <c r="H228" s="24"/>
      <c r="I228" s="24"/>
      <c r="J228" s="24"/>
      <c r="K228" s="24"/>
      <c r="L228" s="24"/>
      <c r="M228" s="24"/>
    </row>
    <row r="229" spans="1:13">
      <c r="A229" s="24"/>
      <c r="B229" s="24"/>
      <c r="C229" s="24"/>
      <c r="D229" s="24"/>
      <c r="E229" s="24"/>
      <c r="F229" s="24"/>
      <c r="H229" s="24"/>
      <c r="I229" s="24"/>
      <c r="J229" s="24"/>
      <c r="K229" s="24"/>
      <c r="L229" s="24"/>
      <c r="M229" s="24"/>
    </row>
    <row r="230" spans="1:13">
      <c r="A230" s="24"/>
      <c r="B230" s="24"/>
      <c r="C230" s="24"/>
      <c r="D230" s="24"/>
      <c r="E230" s="24"/>
      <c r="F230" s="24"/>
      <c r="H230" s="24"/>
      <c r="I230" s="24"/>
      <c r="J230" s="24"/>
      <c r="K230" s="24"/>
      <c r="L230" s="24"/>
      <c r="M230" s="24"/>
    </row>
    <row r="231" spans="1:13">
      <c r="A231" s="24"/>
      <c r="B231" s="24"/>
      <c r="C231" s="24"/>
      <c r="D231" s="24"/>
      <c r="E231" s="24"/>
      <c r="F231" s="24"/>
      <c r="H231" s="24"/>
      <c r="I231" s="24"/>
      <c r="J231" s="24"/>
      <c r="K231" s="24"/>
      <c r="L231" s="24"/>
      <c r="M231" s="24"/>
    </row>
    <row r="232" spans="1:13">
      <c r="A232" s="24"/>
      <c r="B232" s="24"/>
      <c r="C232" s="24"/>
      <c r="D232" s="24"/>
      <c r="E232" s="24"/>
      <c r="F232" s="24"/>
      <c r="H232" s="24"/>
      <c r="I232" s="24"/>
      <c r="J232" s="24"/>
      <c r="K232" s="24"/>
      <c r="L232" s="24"/>
      <c r="M232" s="24"/>
    </row>
    <row r="233" spans="1:13">
      <c r="A233" s="24"/>
      <c r="B233" s="24"/>
      <c r="C233" s="24"/>
      <c r="D233" s="24"/>
      <c r="E233" s="24"/>
      <c r="F233" s="24"/>
      <c r="H233" s="24"/>
      <c r="I233" s="24"/>
      <c r="J233" s="24"/>
      <c r="K233" s="24"/>
      <c r="L233" s="24"/>
      <c r="M233" s="24"/>
    </row>
    <row r="234" spans="1:13">
      <c r="A234" s="24"/>
      <c r="B234" s="24"/>
      <c r="C234" s="24"/>
      <c r="D234" s="24"/>
      <c r="E234" s="24"/>
      <c r="F234" s="24"/>
      <c r="H234" s="24"/>
      <c r="I234" s="24"/>
      <c r="J234" s="24"/>
      <c r="K234" s="24"/>
      <c r="L234" s="24"/>
      <c r="M234" s="24"/>
    </row>
    <row r="235" spans="1:13">
      <c r="A235" s="24"/>
      <c r="B235" s="24"/>
      <c r="C235" s="24"/>
      <c r="D235" s="24"/>
      <c r="E235" s="24"/>
      <c r="F235" s="24"/>
      <c r="H235" s="24"/>
      <c r="I235" s="24"/>
      <c r="J235" s="24"/>
      <c r="K235" s="24"/>
      <c r="L235" s="24"/>
      <c r="M235" s="24"/>
    </row>
    <row r="236" spans="1:13">
      <c r="A236" s="24"/>
      <c r="B236" s="24"/>
      <c r="C236" s="24"/>
      <c r="D236" s="24"/>
      <c r="E236" s="24"/>
      <c r="F236" s="24"/>
      <c r="H236" s="24"/>
      <c r="I236" s="24"/>
      <c r="J236" s="24"/>
      <c r="K236" s="24"/>
      <c r="L236" s="24"/>
      <c r="M236" s="24"/>
    </row>
    <row r="237" spans="1:13">
      <c r="A237" s="24"/>
      <c r="B237" s="24"/>
      <c r="C237" s="24"/>
      <c r="D237" s="24"/>
      <c r="E237" s="24"/>
      <c r="F237" s="24"/>
      <c r="H237" s="24"/>
      <c r="I237" s="24"/>
      <c r="J237" s="24"/>
      <c r="K237" s="24"/>
      <c r="L237" s="24"/>
      <c r="M237" s="24"/>
    </row>
    <row r="238" spans="1:13">
      <c r="A238" s="24"/>
      <c r="B238" s="24"/>
      <c r="C238" s="24"/>
      <c r="D238" s="24"/>
      <c r="E238" s="24"/>
      <c r="F238" s="24"/>
      <c r="H238" s="24"/>
      <c r="I238" s="24"/>
      <c r="J238" s="24"/>
      <c r="K238" s="24"/>
      <c r="L238" s="24"/>
      <c r="M238" s="24"/>
    </row>
    <row r="239" spans="1:13">
      <c r="A239" s="24"/>
      <c r="B239" s="24"/>
      <c r="C239" s="24"/>
      <c r="D239" s="24"/>
      <c r="E239" s="24"/>
      <c r="F239" s="24"/>
      <c r="H239" s="24"/>
      <c r="I239" s="24"/>
      <c r="J239" s="24"/>
      <c r="K239" s="24"/>
      <c r="L239" s="24"/>
      <c r="M239" s="24"/>
    </row>
    <row r="240" spans="1:13">
      <c r="A240" s="24"/>
      <c r="B240" s="24"/>
      <c r="C240" s="24"/>
      <c r="D240" s="24"/>
      <c r="E240" s="24"/>
      <c r="F240" s="24"/>
      <c r="H240" s="24"/>
      <c r="I240" s="24"/>
      <c r="J240" s="24"/>
      <c r="K240" s="24"/>
      <c r="L240" s="24"/>
      <c r="M240" s="24"/>
    </row>
    <row r="241" spans="1:13">
      <c r="A241" s="24"/>
      <c r="B241" s="24"/>
      <c r="C241" s="24"/>
      <c r="D241" s="24"/>
      <c r="E241" s="24"/>
      <c r="F241" s="24"/>
      <c r="H241" s="24"/>
      <c r="I241" s="24"/>
      <c r="J241" s="24"/>
      <c r="K241" s="24"/>
      <c r="L241" s="24"/>
      <c r="M241" s="24"/>
    </row>
    <row r="242" spans="1:13">
      <c r="A242" s="24"/>
      <c r="B242" s="24"/>
      <c r="C242" s="24"/>
      <c r="D242" s="24"/>
      <c r="E242" s="24"/>
      <c r="F242" s="24"/>
      <c r="H242" s="24"/>
      <c r="I242" s="24"/>
      <c r="J242" s="24"/>
      <c r="K242" s="24"/>
      <c r="L242" s="24"/>
      <c r="M242" s="24"/>
    </row>
    <row r="243" spans="1:13">
      <c r="A243" s="24"/>
      <c r="B243" s="24"/>
      <c r="C243" s="24"/>
      <c r="D243" s="24"/>
      <c r="E243" s="24"/>
      <c r="F243" s="24"/>
      <c r="H243" s="24"/>
      <c r="I243" s="24"/>
      <c r="J243" s="24"/>
      <c r="K243" s="24"/>
      <c r="L243" s="24"/>
      <c r="M243" s="24"/>
    </row>
    <row r="244" spans="1:13">
      <c r="A244" s="24"/>
      <c r="B244" s="24"/>
      <c r="C244" s="24"/>
      <c r="D244" s="24"/>
      <c r="E244" s="24"/>
      <c r="F244" s="24"/>
      <c r="H244" s="24"/>
      <c r="I244" s="24"/>
      <c r="J244" s="24"/>
      <c r="K244" s="24"/>
      <c r="L244" s="24"/>
      <c r="M244" s="24"/>
    </row>
    <row r="245" spans="1:13">
      <c r="A245" s="24"/>
      <c r="B245" s="24"/>
      <c r="C245" s="24"/>
      <c r="D245" s="24"/>
      <c r="E245" s="24"/>
      <c r="F245" s="24"/>
      <c r="H245" s="24"/>
      <c r="I245" s="24"/>
      <c r="J245" s="24"/>
      <c r="K245" s="24"/>
      <c r="L245" s="24"/>
      <c r="M245" s="24"/>
    </row>
    <row r="246" spans="1:13">
      <c r="A246" s="24"/>
      <c r="B246" s="24"/>
      <c r="C246" s="24"/>
      <c r="D246" s="24"/>
      <c r="E246" s="24"/>
      <c r="F246" s="24"/>
      <c r="H246" s="24"/>
      <c r="I246" s="24"/>
      <c r="J246" s="24"/>
      <c r="K246" s="24"/>
      <c r="L246" s="24"/>
      <c r="M246" s="24"/>
    </row>
    <row r="247" spans="1:13">
      <c r="A247" s="24"/>
      <c r="B247" s="24"/>
      <c r="C247" s="24"/>
      <c r="D247" s="24"/>
      <c r="E247" s="24"/>
      <c r="F247" s="24"/>
      <c r="H247" s="24"/>
      <c r="I247" s="24"/>
      <c r="J247" s="24"/>
      <c r="K247" s="24"/>
      <c r="L247" s="24"/>
      <c r="M247" s="24"/>
    </row>
    <row r="248" spans="1:13">
      <c r="A248" s="24"/>
      <c r="B248" s="24"/>
      <c r="C248" s="24"/>
      <c r="D248" s="24"/>
      <c r="E248" s="24"/>
      <c r="F248" s="24"/>
      <c r="H248" s="24"/>
      <c r="I248" s="24"/>
      <c r="J248" s="24"/>
      <c r="K248" s="24"/>
      <c r="L248" s="24"/>
      <c r="M248" s="24"/>
    </row>
    <row r="249" spans="1:13">
      <c r="A249" s="24"/>
      <c r="B249" s="24"/>
      <c r="C249" s="24"/>
      <c r="D249" s="24"/>
      <c r="E249" s="24"/>
      <c r="F249" s="24"/>
      <c r="H249" s="24"/>
      <c r="I249" s="24"/>
      <c r="J249" s="24"/>
      <c r="K249" s="24"/>
      <c r="L249" s="24"/>
      <c r="M249" s="24"/>
    </row>
    <row r="250" spans="1:13">
      <c r="A250" s="24"/>
      <c r="B250" s="24"/>
      <c r="C250" s="24"/>
      <c r="D250" s="24"/>
      <c r="E250" s="24"/>
      <c r="F250" s="24"/>
      <c r="H250" s="24"/>
      <c r="I250" s="24"/>
      <c r="J250" s="24"/>
      <c r="K250" s="24"/>
      <c r="L250" s="24"/>
      <c r="M250" s="24"/>
    </row>
    <row r="251" spans="1:13">
      <c r="A251" s="24"/>
      <c r="B251" s="24"/>
      <c r="C251" s="24"/>
      <c r="D251" s="24"/>
      <c r="E251" s="24"/>
      <c r="F251" s="24"/>
      <c r="H251" s="24"/>
      <c r="I251" s="24"/>
      <c r="J251" s="24"/>
      <c r="K251" s="24"/>
      <c r="L251" s="24"/>
      <c r="M251" s="24"/>
    </row>
    <row r="252" spans="1:13">
      <c r="A252" s="24"/>
      <c r="B252" s="24"/>
      <c r="C252" s="24"/>
      <c r="D252" s="24"/>
      <c r="E252" s="24"/>
      <c r="F252" s="24"/>
      <c r="H252" s="24"/>
      <c r="I252" s="24"/>
      <c r="J252" s="24"/>
      <c r="K252" s="24"/>
      <c r="L252" s="24"/>
      <c r="M252" s="24"/>
    </row>
    <row r="253" spans="1:13">
      <c r="A253" s="24"/>
      <c r="B253" s="24"/>
      <c r="C253" s="24"/>
      <c r="D253" s="24"/>
      <c r="E253" s="24"/>
      <c r="F253" s="24"/>
      <c r="H253" s="24"/>
      <c r="I253" s="24"/>
      <c r="J253" s="24"/>
      <c r="K253" s="24"/>
      <c r="L253" s="24"/>
      <c r="M253" s="24"/>
    </row>
    <row r="254" spans="1:13">
      <c r="A254" s="24"/>
      <c r="B254" s="24"/>
      <c r="C254" s="24"/>
      <c r="D254" s="24"/>
      <c r="E254" s="24"/>
      <c r="F254" s="24"/>
      <c r="H254" s="24"/>
      <c r="I254" s="24"/>
      <c r="J254" s="24"/>
      <c r="K254" s="24"/>
      <c r="L254" s="24"/>
      <c r="M254" s="24"/>
    </row>
    <row r="255" spans="1:13">
      <c r="A255" s="24"/>
      <c r="B255" s="24"/>
      <c r="C255" s="24"/>
      <c r="D255" s="24"/>
      <c r="E255" s="24"/>
      <c r="F255" s="24"/>
      <c r="H255" s="24"/>
      <c r="I255" s="24"/>
      <c r="J255" s="24"/>
      <c r="K255" s="24"/>
      <c r="L255" s="24"/>
      <c r="M255" s="24"/>
    </row>
    <row r="256" spans="1:13">
      <c r="A256" s="24"/>
      <c r="B256" s="24"/>
      <c r="C256" s="24"/>
      <c r="D256" s="24"/>
      <c r="E256" s="24"/>
      <c r="F256" s="24"/>
      <c r="H256" s="24"/>
      <c r="I256" s="24"/>
      <c r="J256" s="24"/>
      <c r="K256" s="24"/>
      <c r="L256" s="24"/>
      <c r="M256" s="24"/>
    </row>
    <row r="257" spans="1:13">
      <c r="A257" s="24"/>
      <c r="B257" s="24"/>
      <c r="C257" s="24"/>
      <c r="D257" s="24"/>
      <c r="E257" s="24"/>
      <c r="F257" s="24"/>
      <c r="H257" s="24"/>
      <c r="I257" s="24"/>
      <c r="J257" s="24"/>
      <c r="K257" s="24"/>
      <c r="L257" s="24"/>
      <c r="M257" s="24"/>
    </row>
    <row r="258" spans="1:13">
      <c r="A258" s="24"/>
      <c r="B258" s="24"/>
      <c r="C258" s="24"/>
      <c r="D258" s="24"/>
      <c r="E258" s="24"/>
      <c r="F258" s="24"/>
      <c r="H258" s="24"/>
      <c r="I258" s="24"/>
      <c r="J258" s="24"/>
      <c r="K258" s="24"/>
      <c r="L258" s="24"/>
      <c r="M258" s="24"/>
    </row>
    <row r="259" spans="1:13">
      <c r="A259" s="24"/>
      <c r="B259" s="24"/>
      <c r="C259" s="24"/>
      <c r="D259" s="24"/>
      <c r="E259" s="24"/>
      <c r="F259" s="24"/>
      <c r="H259" s="24"/>
      <c r="I259" s="24"/>
      <c r="J259" s="24"/>
      <c r="K259" s="24"/>
      <c r="L259" s="24"/>
      <c r="M259" s="24"/>
    </row>
    <row r="260" spans="1:13">
      <c r="A260" s="24"/>
      <c r="B260" s="24"/>
      <c r="C260" s="24"/>
      <c r="D260" s="24"/>
      <c r="E260" s="24"/>
      <c r="F260" s="24"/>
      <c r="H260" s="24"/>
      <c r="I260" s="24"/>
      <c r="J260" s="24"/>
      <c r="K260" s="24"/>
      <c r="L260" s="24"/>
      <c r="M260" s="24"/>
    </row>
    <row r="261" spans="1:13">
      <c r="A261" s="24"/>
      <c r="B261" s="24"/>
      <c r="C261" s="24"/>
      <c r="D261" s="24"/>
      <c r="E261" s="24"/>
      <c r="F261" s="24"/>
      <c r="H261" s="24"/>
      <c r="I261" s="24"/>
      <c r="J261" s="24"/>
      <c r="K261" s="24"/>
      <c r="L261" s="24"/>
      <c r="M261" s="24"/>
    </row>
    <row r="262" spans="1:13">
      <c r="A262" s="24"/>
      <c r="B262" s="24"/>
      <c r="C262" s="24"/>
      <c r="D262" s="24"/>
      <c r="E262" s="24"/>
      <c r="F262" s="24"/>
      <c r="H262" s="24"/>
      <c r="I262" s="24"/>
      <c r="J262" s="24"/>
      <c r="K262" s="24"/>
      <c r="L262" s="24"/>
      <c r="M262" s="24"/>
    </row>
    <row r="263" spans="1:13">
      <c r="A263" s="24"/>
      <c r="B263" s="24"/>
      <c r="C263" s="24"/>
      <c r="D263" s="24"/>
      <c r="E263" s="24"/>
      <c r="F263" s="24"/>
      <c r="H263" s="24"/>
      <c r="I263" s="24"/>
      <c r="J263" s="24"/>
      <c r="K263" s="24"/>
      <c r="L263" s="24"/>
      <c r="M263" s="24"/>
    </row>
    <row r="264" spans="1:13">
      <c r="A264" s="24"/>
      <c r="B264" s="24"/>
      <c r="C264" s="24"/>
      <c r="D264" s="24"/>
      <c r="E264" s="24"/>
      <c r="F264" s="24"/>
      <c r="H264" s="24"/>
      <c r="I264" s="24"/>
      <c r="J264" s="24"/>
      <c r="K264" s="24"/>
      <c r="L264" s="24"/>
      <c r="M264" s="24"/>
    </row>
    <row r="265" spans="1:13">
      <c r="A265" s="24"/>
      <c r="B265" s="24"/>
      <c r="C265" s="24"/>
      <c r="D265" s="24"/>
      <c r="E265" s="24"/>
      <c r="F265" s="24"/>
      <c r="H265" s="24"/>
      <c r="I265" s="24"/>
      <c r="J265" s="24"/>
      <c r="K265" s="24"/>
      <c r="L265" s="24"/>
      <c r="M265" s="24"/>
    </row>
    <row r="266" spans="1:13">
      <c r="A266" s="24"/>
      <c r="B266" s="24"/>
      <c r="C266" s="24"/>
      <c r="D266" s="24"/>
      <c r="E266" s="24"/>
      <c r="F266" s="24"/>
      <c r="H266" s="24"/>
      <c r="I266" s="24"/>
      <c r="J266" s="24"/>
      <c r="K266" s="24"/>
      <c r="L266" s="24"/>
      <c r="M266" s="24"/>
    </row>
    <row r="267" spans="1:13">
      <c r="A267" s="24"/>
      <c r="B267" s="24"/>
      <c r="C267" s="24"/>
      <c r="D267" s="24"/>
      <c r="E267" s="24"/>
      <c r="F267" s="24"/>
      <c r="H267" s="24"/>
      <c r="I267" s="24"/>
      <c r="J267" s="24"/>
      <c r="K267" s="24"/>
      <c r="L267" s="24"/>
      <c r="M267" s="24"/>
    </row>
    <row r="268" spans="1:13">
      <c r="A268" s="24"/>
      <c r="B268" s="24"/>
      <c r="C268" s="24"/>
      <c r="D268" s="24"/>
      <c r="E268" s="24"/>
      <c r="F268" s="24"/>
      <c r="H268" s="24"/>
      <c r="I268" s="24"/>
      <c r="J268" s="24"/>
      <c r="K268" s="24"/>
      <c r="L268" s="24"/>
      <c r="M268" s="24"/>
    </row>
    <row r="269" spans="1:13">
      <c r="A269" s="24"/>
      <c r="B269" s="24"/>
      <c r="C269" s="24"/>
      <c r="D269" s="24"/>
      <c r="E269" s="24"/>
      <c r="F269" s="24"/>
      <c r="H269" s="24"/>
      <c r="I269" s="24"/>
      <c r="J269" s="24"/>
      <c r="K269" s="24"/>
      <c r="L269" s="24"/>
      <c r="M269" s="24"/>
    </row>
    <row r="270" spans="1:13">
      <c r="A270" s="24"/>
      <c r="B270" s="24"/>
      <c r="C270" s="24"/>
      <c r="D270" s="24"/>
      <c r="E270" s="24"/>
      <c r="F270" s="24"/>
      <c r="H270" s="24"/>
      <c r="I270" s="24"/>
      <c r="J270" s="24"/>
      <c r="K270" s="24"/>
      <c r="L270" s="24"/>
      <c r="M270" s="24"/>
    </row>
    <row r="271" spans="1:13">
      <c r="A271" s="24"/>
      <c r="B271" s="24"/>
      <c r="C271" s="24"/>
      <c r="D271" s="24"/>
      <c r="E271" s="24"/>
      <c r="F271" s="24"/>
      <c r="H271" s="24"/>
      <c r="I271" s="24"/>
      <c r="J271" s="24"/>
      <c r="K271" s="24"/>
      <c r="L271" s="24"/>
      <c r="M271" s="24"/>
    </row>
    <row r="272" spans="1:13">
      <c r="A272" s="24"/>
      <c r="B272" s="24"/>
      <c r="C272" s="24"/>
      <c r="D272" s="24"/>
      <c r="E272" s="24"/>
      <c r="F272" s="24"/>
      <c r="H272" s="24"/>
      <c r="I272" s="24"/>
      <c r="J272" s="24"/>
      <c r="K272" s="24"/>
      <c r="L272" s="24"/>
      <c r="M272" s="24"/>
    </row>
    <row r="273" spans="1:13">
      <c r="A273" s="24"/>
      <c r="B273" s="24"/>
      <c r="C273" s="24"/>
      <c r="D273" s="24"/>
      <c r="E273" s="24"/>
      <c r="F273" s="24"/>
      <c r="H273" s="24"/>
      <c r="I273" s="24"/>
      <c r="J273" s="24"/>
      <c r="K273" s="24"/>
      <c r="L273" s="24"/>
      <c r="M273" s="24"/>
    </row>
    <row r="274" spans="1:13">
      <c r="A274" s="24"/>
      <c r="B274" s="24"/>
      <c r="C274" s="24"/>
      <c r="D274" s="24"/>
      <c r="E274" s="24"/>
      <c r="F274" s="24"/>
      <c r="H274" s="24"/>
      <c r="I274" s="24"/>
      <c r="J274" s="24"/>
      <c r="K274" s="24"/>
      <c r="L274" s="24"/>
      <c r="M274" s="24"/>
    </row>
    <row r="275" spans="1:13">
      <c r="A275" s="24"/>
      <c r="B275" s="24"/>
      <c r="C275" s="24"/>
      <c r="D275" s="24"/>
      <c r="E275" s="24"/>
      <c r="F275" s="24"/>
      <c r="H275" s="24"/>
      <c r="I275" s="24"/>
      <c r="J275" s="24"/>
      <c r="K275" s="24"/>
      <c r="L275" s="24"/>
      <c r="M275" s="24"/>
    </row>
    <row r="276" spans="1:13">
      <c r="A276" s="24"/>
      <c r="B276" s="24"/>
      <c r="C276" s="24"/>
      <c r="D276" s="24"/>
      <c r="E276" s="24"/>
      <c r="F276" s="24"/>
      <c r="H276" s="24"/>
      <c r="I276" s="24"/>
      <c r="J276" s="24"/>
      <c r="K276" s="24"/>
      <c r="L276" s="24"/>
      <c r="M276" s="24"/>
    </row>
    <row r="277" spans="1:13">
      <c r="A277" s="24"/>
      <c r="B277" s="24"/>
      <c r="C277" s="24"/>
      <c r="D277" s="24"/>
      <c r="E277" s="24"/>
      <c r="F277" s="24"/>
      <c r="H277" s="24"/>
      <c r="I277" s="24"/>
      <c r="J277" s="24"/>
      <c r="K277" s="24"/>
      <c r="L277" s="24"/>
      <c r="M277" s="24"/>
    </row>
    <row r="278" spans="1:13">
      <c r="A278" s="24"/>
      <c r="B278" s="24"/>
      <c r="C278" s="24"/>
      <c r="D278" s="24"/>
      <c r="E278" s="24"/>
      <c r="F278" s="24"/>
      <c r="H278" s="24"/>
      <c r="I278" s="24"/>
      <c r="J278" s="24"/>
      <c r="K278" s="24"/>
      <c r="L278" s="24"/>
      <c r="M278" s="24"/>
    </row>
    <row r="279" spans="1:13">
      <c r="A279" s="24"/>
      <c r="B279" s="24"/>
      <c r="C279" s="24"/>
      <c r="D279" s="24"/>
      <c r="E279" s="24"/>
      <c r="F279" s="24"/>
      <c r="H279" s="24"/>
      <c r="I279" s="24"/>
      <c r="J279" s="24"/>
      <c r="K279" s="24"/>
      <c r="L279" s="24"/>
      <c r="M279" s="24"/>
    </row>
    <row r="280" spans="1:13">
      <c r="A280" s="24"/>
      <c r="B280" s="24"/>
      <c r="C280" s="24"/>
      <c r="D280" s="24"/>
      <c r="E280" s="24"/>
      <c r="F280" s="24"/>
      <c r="H280" s="24"/>
      <c r="I280" s="24"/>
      <c r="J280" s="24"/>
      <c r="K280" s="24"/>
      <c r="L280" s="24"/>
      <c r="M280" s="24"/>
    </row>
    <row r="281" spans="1:13">
      <c r="A281" s="24"/>
      <c r="B281" s="24"/>
      <c r="C281" s="24"/>
      <c r="D281" s="24"/>
      <c r="E281" s="24"/>
      <c r="F281" s="24"/>
      <c r="H281" s="24"/>
      <c r="I281" s="24"/>
      <c r="J281" s="24"/>
      <c r="K281" s="24"/>
      <c r="L281" s="24"/>
      <c r="M281" s="24"/>
    </row>
    <row r="282" spans="1:13">
      <c r="A282" s="24"/>
      <c r="B282" s="24"/>
      <c r="C282" s="24"/>
      <c r="D282" s="24"/>
      <c r="E282" s="24"/>
      <c r="F282" s="24"/>
      <c r="H282" s="24"/>
      <c r="I282" s="24"/>
      <c r="J282" s="24"/>
      <c r="K282" s="24"/>
      <c r="L282" s="24"/>
      <c r="M282" s="24"/>
    </row>
    <row r="283" spans="1:13">
      <c r="A283" s="24"/>
      <c r="B283" s="24"/>
      <c r="C283" s="24"/>
      <c r="D283" s="24"/>
      <c r="E283" s="24"/>
      <c r="F283" s="24"/>
      <c r="H283" s="24"/>
      <c r="I283" s="24"/>
      <c r="J283" s="24"/>
      <c r="K283" s="24"/>
      <c r="L283" s="24"/>
      <c r="M283" s="24"/>
    </row>
    <row r="284" spans="1:13">
      <c r="A284" s="24"/>
      <c r="B284" s="24"/>
      <c r="C284" s="24"/>
      <c r="D284" s="24"/>
      <c r="E284" s="24"/>
      <c r="F284" s="24"/>
      <c r="H284" s="24"/>
      <c r="I284" s="24"/>
      <c r="J284" s="24"/>
      <c r="K284" s="24"/>
      <c r="L284" s="24"/>
      <c r="M284" s="24"/>
    </row>
    <row r="285" spans="1:13">
      <c r="A285" s="24"/>
      <c r="B285" s="24"/>
      <c r="C285" s="24"/>
      <c r="D285" s="24"/>
      <c r="E285" s="24"/>
      <c r="F285" s="24"/>
      <c r="H285" s="24"/>
      <c r="I285" s="24"/>
      <c r="J285" s="24"/>
      <c r="K285" s="24"/>
      <c r="L285" s="24"/>
      <c r="M285" s="24"/>
    </row>
    <row r="286" spans="1:13">
      <c r="A286" s="24"/>
      <c r="B286" s="24"/>
      <c r="C286" s="24"/>
      <c r="D286" s="24"/>
      <c r="E286" s="24"/>
      <c r="F286" s="24"/>
      <c r="H286" s="24"/>
      <c r="I286" s="24"/>
      <c r="J286" s="24"/>
      <c r="K286" s="24"/>
      <c r="L286" s="24"/>
      <c r="M286" s="24"/>
    </row>
    <row r="287" spans="1:13">
      <c r="A287" s="24"/>
      <c r="B287" s="24"/>
      <c r="C287" s="24"/>
      <c r="D287" s="24"/>
      <c r="E287" s="24"/>
      <c r="F287" s="24"/>
      <c r="H287" s="24"/>
      <c r="I287" s="24"/>
      <c r="J287" s="24"/>
      <c r="K287" s="24"/>
      <c r="L287" s="24"/>
      <c r="M287" s="24"/>
    </row>
    <row r="288" spans="1:13">
      <c r="A288" s="24"/>
      <c r="B288" s="24"/>
      <c r="C288" s="24"/>
      <c r="D288" s="24"/>
      <c r="E288" s="24"/>
      <c r="F288" s="24"/>
      <c r="H288" s="24"/>
      <c r="I288" s="24"/>
      <c r="J288" s="24"/>
      <c r="K288" s="24"/>
      <c r="L288" s="24"/>
      <c r="M288" s="24"/>
    </row>
    <row r="289" spans="1:13">
      <c r="A289" s="24"/>
      <c r="B289" s="24"/>
      <c r="C289" s="24"/>
      <c r="D289" s="24"/>
      <c r="E289" s="24"/>
      <c r="F289" s="24"/>
      <c r="H289" s="24"/>
      <c r="I289" s="24"/>
      <c r="J289" s="24"/>
      <c r="K289" s="24"/>
      <c r="L289" s="24"/>
      <c r="M289" s="24"/>
    </row>
    <row r="290" spans="1:13">
      <c r="A290" s="24"/>
      <c r="B290" s="24"/>
      <c r="C290" s="24"/>
      <c r="D290" s="24"/>
      <c r="E290" s="24"/>
      <c r="F290" s="24"/>
      <c r="H290" s="24"/>
      <c r="I290" s="24"/>
      <c r="J290" s="24"/>
      <c r="K290" s="24"/>
      <c r="L290" s="24"/>
      <c r="M290" s="24"/>
    </row>
    <row r="291" spans="1:13">
      <c r="A291" s="24"/>
      <c r="B291" s="24"/>
      <c r="C291" s="24"/>
      <c r="D291" s="24"/>
      <c r="E291" s="24"/>
      <c r="F291" s="24"/>
      <c r="H291" s="24"/>
      <c r="I291" s="24"/>
      <c r="J291" s="24"/>
      <c r="K291" s="24"/>
      <c r="L291" s="24"/>
      <c r="M291" s="24"/>
    </row>
    <row r="292" spans="1:13">
      <c r="A292" s="24"/>
      <c r="B292" s="24"/>
      <c r="C292" s="24"/>
      <c r="D292" s="24"/>
      <c r="E292" s="24"/>
      <c r="F292" s="24"/>
      <c r="H292" s="24"/>
      <c r="I292" s="24"/>
      <c r="J292" s="24"/>
      <c r="K292" s="24"/>
      <c r="L292" s="24"/>
      <c r="M292" s="24"/>
    </row>
    <row r="293" spans="1:13">
      <c r="A293" s="24"/>
      <c r="B293" s="24"/>
      <c r="C293" s="24"/>
      <c r="D293" s="24"/>
      <c r="E293" s="24"/>
      <c r="F293" s="24"/>
      <c r="H293" s="24"/>
      <c r="I293" s="24"/>
      <c r="J293" s="24"/>
      <c r="K293" s="24"/>
      <c r="L293" s="24"/>
      <c r="M293" s="24"/>
    </row>
    <row r="294" spans="1:13">
      <c r="A294" s="24"/>
      <c r="B294" s="24"/>
      <c r="C294" s="24"/>
      <c r="D294" s="24"/>
      <c r="E294" s="24"/>
      <c r="F294" s="24"/>
      <c r="H294" s="24"/>
      <c r="I294" s="24"/>
      <c r="J294" s="24"/>
      <c r="K294" s="24"/>
      <c r="L294" s="24"/>
      <c r="M294" s="24"/>
    </row>
    <row r="295" spans="1:13">
      <c r="A295" s="24"/>
      <c r="B295" s="24"/>
      <c r="C295" s="24"/>
      <c r="D295" s="24"/>
      <c r="E295" s="24"/>
      <c r="F295" s="24"/>
      <c r="H295" s="24"/>
      <c r="I295" s="24"/>
      <c r="J295" s="24"/>
      <c r="K295" s="24"/>
      <c r="L295" s="24"/>
      <c r="M295" s="24"/>
    </row>
    <row r="296" spans="1:13">
      <c r="A296" s="24"/>
      <c r="B296" s="24"/>
      <c r="C296" s="24"/>
      <c r="D296" s="24"/>
      <c r="E296" s="24"/>
      <c r="F296" s="24"/>
      <c r="H296" s="24"/>
      <c r="I296" s="24"/>
      <c r="J296" s="24"/>
      <c r="K296" s="24"/>
      <c r="L296" s="24"/>
      <c r="M296" s="24"/>
    </row>
    <row r="297" spans="1:13">
      <c r="A297" s="24"/>
      <c r="B297" s="24"/>
      <c r="C297" s="24"/>
      <c r="D297" s="24"/>
      <c r="E297" s="24"/>
      <c r="F297" s="24"/>
      <c r="H297" s="24"/>
      <c r="I297" s="24"/>
      <c r="J297" s="24"/>
      <c r="K297" s="24"/>
      <c r="L297" s="24"/>
      <c r="M297" s="24"/>
    </row>
    <row r="298" spans="1:13">
      <c r="A298" s="24"/>
      <c r="B298" s="24"/>
      <c r="C298" s="24"/>
      <c r="D298" s="24"/>
      <c r="E298" s="24"/>
      <c r="F298" s="24"/>
      <c r="H298" s="24"/>
      <c r="I298" s="24"/>
      <c r="J298" s="24"/>
      <c r="K298" s="24"/>
      <c r="L298" s="24"/>
      <c r="M298" s="24"/>
    </row>
    <row r="299" spans="1:13">
      <c r="A299" s="24"/>
      <c r="B299" s="24"/>
      <c r="C299" s="24"/>
      <c r="D299" s="24"/>
      <c r="E299" s="24"/>
      <c r="F299" s="24"/>
      <c r="H299" s="24"/>
      <c r="I299" s="24"/>
      <c r="J299" s="24"/>
      <c r="K299" s="24"/>
      <c r="L299" s="24"/>
      <c r="M299" s="24"/>
    </row>
    <row r="300" spans="1:13">
      <c r="A300" s="24"/>
      <c r="B300" s="24"/>
      <c r="C300" s="24"/>
      <c r="D300" s="24"/>
      <c r="E300" s="24"/>
      <c r="F300" s="24"/>
      <c r="H300" s="24"/>
      <c r="I300" s="24"/>
      <c r="J300" s="24"/>
      <c r="K300" s="24"/>
      <c r="L300" s="24"/>
      <c r="M300" s="24"/>
    </row>
    <row r="301" spans="1:13">
      <c r="A301" s="24"/>
      <c r="B301" s="24"/>
      <c r="C301" s="24"/>
      <c r="D301" s="24"/>
      <c r="E301" s="24"/>
      <c r="F301" s="24"/>
      <c r="H301" s="24"/>
      <c r="I301" s="24"/>
      <c r="J301" s="24"/>
      <c r="K301" s="24"/>
      <c r="L301" s="24"/>
      <c r="M301" s="24"/>
    </row>
    <row r="302" spans="1:13">
      <c r="A302" s="24"/>
      <c r="B302" s="24"/>
      <c r="C302" s="24"/>
      <c r="D302" s="24"/>
      <c r="E302" s="24"/>
      <c r="F302" s="24"/>
      <c r="H302" s="24"/>
      <c r="I302" s="24"/>
      <c r="J302" s="24"/>
      <c r="K302" s="24"/>
      <c r="L302" s="24"/>
      <c r="M302" s="24"/>
    </row>
    <row r="303" spans="1:13">
      <c r="A303" s="24"/>
      <c r="B303" s="24"/>
      <c r="C303" s="24"/>
      <c r="D303" s="24"/>
      <c r="E303" s="24"/>
      <c r="F303" s="24"/>
      <c r="H303" s="24"/>
      <c r="I303" s="24"/>
      <c r="J303" s="24"/>
      <c r="K303" s="24"/>
      <c r="L303" s="24"/>
      <c r="M303" s="24"/>
    </row>
    <row r="304" spans="1:13">
      <c r="A304" s="24"/>
      <c r="B304" s="24"/>
      <c r="C304" s="24"/>
      <c r="D304" s="24"/>
      <c r="E304" s="24"/>
      <c r="F304" s="24"/>
      <c r="H304" s="24"/>
      <c r="I304" s="24"/>
      <c r="J304" s="24"/>
      <c r="K304" s="24"/>
      <c r="L304" s="24"/>
      <c r="M304" s="24"/>
    </row>
    <row r="305" spans="1:13">
      <c r="A305" s="24"/>
      <c r="B305" s="24"/>
      <c r="C305" s="24"/>
      <c r="D305" s="24"/>
      <c r="E305" s="24"/>
      <c r="F305" s="24"/>
      <c r="H305" s="24"/>
      <c r="I305" s="24"/>
      <c r="J305" s="24"/>
      <c r="K305" s="24"/>
      <c r="L305" s="24"/>
      <c r="M305" s="24"/>
    </row>
    <row r="306" spans="1:13">
      <c r="A306" s="24"/>
      <c r="B306" s="24"/>
      <c r="C306" s="24"/>
      <c r="D306" s="24"/>
      <c r="E306" s="24"/>
      <c r="F306" s="24"/>
      <c r="H306" s="24"/>
      <c r="I306" s="24"/>
      <c r="J306" s="24"/>
      <c r="K306" s="24"/>
      <c r="L306" s="24"/>
      <c r="M306" s="24"/>
    </row>
    <row r="307" spans="1:13">
      <c r="A307" s="24"/>
      <c r="B307" s="24"/>
      <c r="C307" s="24"/>
      <c r="D307" s="24"/>
      <c r="E307" s="24"/>
      <c r="F307" s="24"/>
      <c r="H307" s="24"/>
      <c r="I307" s="24"/>
      <c r="J307" s="24"/>
      <c r="K307" s="24"/>
      <c r="L307" s="24"/>
      <c r="M307" s="24"/>
    </row>
    <row r="308" spans="1:13">
      <c r="A308" s="24"/>
      <c r="B308" s="24"/>
      <c r="C308" s="24"/>
      <c r="D308" s="24"/>
      <c r="E308" s="24"/>
      <c r="F308" s="24"/>
      <c r="H308" s="24"/>
      <c r="I308" s="24"/>
      <c r="J308" s="24"/>
      <c r="K308" s="24"/>
      <c r="L308" s="24"/>
      <c r="M308" s="24"/>
    </row>
    <row r="309" spans="1:13">
      <c r="A309" s="24"/>
      <c r="B309" s="24"/>
      <c r="C309" s="24"/>
      <c r="D309" s="24"/>
      <c r="E309" s="24"/>
      <c r="F309" s="24"/>
      <c r="H309" s="24"/>
      <c r="I309" s="24"/>
      <c r="J309" s="24"/>
      <c r="K309" s="24"/>
      <c r="L309" s="24"/>
      <c r="M309" s="24"/>
    </row>
    <row r="310" spans="1:13">
      <c r="A310" s="24"/>
      <c r="B310" s="24"/>
      <c r="C310" s="24"/>
      <c r="D310" s="24"/>
      <c r="E310" s="24"/>
      <c r="F310" s="24"/>
      <c r="H310" s="24"/>
      <c r="I310" s="24"/>
      <c r="J310" s="24"/>
      <c r="K310" s="24"/>
      <c r="L310" s="24"/>
      <c r="M310" s="24"/>
    </row>
    <row r="311" spans="1:13">
      <c r="A311" s="24"/>
      <c r="B311" s="24"/>
      <c r="C311" s="24"/>
      <c r="D311" s="24"/>
      <c r="E311" s="24"/>
      <c r="F311" s="24"/>
      <c r="H311" s="24"/>
      <c r="I311" s="24"/>
      <c r="J311" s="24"/>
      <c r="K311" s="24"/>
      <c r="L311" s="24"/>
      <c r="M311" s="24"/>
    </row>
    <row r="312" spans="1:13">
      <c r="A312" s="24"/>
      <c r="B312" s="24"/>
      <c r="C312" s="24"/>
      <c r="D312" s="24"/>
      <c r="E312" s="24"/>
      <c r="F312" s="24"/>
      <c r="H312" s="24"/>
      <c r="I312" s="24"/>
      <c r="J312" s="24"/>
      <c r="K312" s="24"/>
      <c r="L312" s="24"/>
      <c r="M312" s="24"/>
    </row>
    <row r="313" spans="1:13">
      <c r="A313" s="24"/>
      <c r="B313" s="24"/>
      <c r="C313" s="24"/>
      <c r="D313" s="24"/>
      <c r="E313" s="24"/>
      <c r="F313" s="24"/>
      <c r="H313" s="24"/>
      <c r="I313" s="24"/>
      <c r="J313" s="24"/>
      <c r="K313" s="24"/>
      <c r="L313" s="24"/>
      <c r="M313" s="24"/>
    </row>
    <row r="314" spans="1:13">
      <c r="A314" s="24"/>
      <c r="B314" s="24"/>
      <c r="C314" s="24"/>
      <c r="D314" s="24"/>
      <c r="E314" s="24"/>
      <c r="F314" s="24"/>
      <c r="H314" s="24"/>
      <c r="I314" s="24"/>
      <c r="J314" s="24"/>
      <c r="K314" s="24"/>
      <c r="L314" s="24"/>
      <c r="M314" s="24"/>
    </row>
    <row r="315" spans="1:13">
      <c r="A315" s="24"/>
      <c r="B315" s="24"/>
      <c r="C315" s="24"/>
      <c r="D315" s="24"/>
      <c r="E315" s="24"/>
      <c r="F315" s="24"/>
      <c r="H315" s="24"/>
      <c r="I315" s="24"/>
      <c r="J315" s="24"/>
      <c r="K315" s="24"/>
      <c r="L315" s="24"/>
      <c r="M315" s="24"/>
    </row>
    <row r="316" spans="1:13">
      <c r="A316" s="24"/>
      <c r="B316" s="24"/>
      <c r="C316" s="24"/>
      <c r="D316" s="24"/>
      <c r="E316" s="24"/>
      <c r="F316" s="24"/>
      <c r="H316" s="24"/>
      <c r="I316" s="24"/>
      <c r="J316" s="24"/>
      <c r="K316" s="24"/>
      <c r="L316" s="24"/>
      <c r="M316" s="24"/>
    </row>
    <row r="317" spans="1:13">
      <c r="A317" s="24"/>
      <c r="B317" s="24"/>
      <c r="C317" s="24"/>
      <c r="D317" s="24"/>
      <c r="E317" s="24"/>
      <c r="F317" s="24"/>
      <c r="H317" s="24"/>
      <c r="I317" s="24"/>
      <c r="J317" s="24"/>
      <c r="K317" s="24"/>
      <c r="L317" s="24"/>
      <c r="M317" s="24"/>
    </row>
    <row r="318" spans="1:13">
      <c r="A318" s="24"/>
      <c r="B318" s="24"/>
      <c r="C318" s="24"/>
      <c r="D318" s="24"/>
      <c r="E318" s="24"/>
      <c r="F318" s="24"/>
      <c r="H318" s="24"/>
      <c r="I318" s="24"/>
      <c r="J318" s="24"/>
      <c r="K318" s="24"/>
      <c r="L318" s="24"/>
      <c r="M318" s="24"/>
    </row>
    <row r="319" spans="1:13">
      <c r="A319" s="24"/>
      <c r="B319" s="24"/>
      <c r="C319" s="24"/>
      <c r="D319" s="24"/>
      <c r="E319" s="24"/>
      <c r="F319" s="24"/>
      <c r="H319" s="24"/>
      <c r="I319" s="24"/>
      <c r="J319" s="24"/>
      <c r="K319" s="24"/>
      <c r="L319" s="24"/>
      <c r="M319" s="24"/>
    </row>
    <row r="320" spans="1:13">
      <c r="A320" s="24"/>
      <c r="B320" s="24"/>
      <c r="C320" s="24"/>
      <c r="D320" s="24"/>
      <c r="E320" s="24"/>
      <c r="F320" s="24"/>
      <c r="H320" s="24"/>
      <c r="I320" s="24"/>
      <c r="J320" s="24"/>
      <c r="K320" s="24"/>
      <c r="L320" s="24"/>
      <c r="M320" s="24"/>
    </row>
    <row r="321" spans="1:13">
      <c r="A321" s="24"/>
      <c r="B321" s="24"/>
      <c r="C321" s="24"/>
      <c r="D321" s="24"/>
      <c r="E321" s="24"/>
      <c r="F321" s="24"/>
      <c r="H321" s="24"/>
      <c r="I321" s="24"/>
      <c r="J321" s="24"/>
      <c r="K321" s="24"/>
      <c r="L321" s="24"/>
      <c r="M321" s="24"/>
    </row>
    <row r="322" spans="1:13">
      <c r="A322" s="24"/>
      <c r="B322" s="24"/>
      <c r="C322" s="24"/>
      <c r="D322" s="24"/>
      <c r="E322" s="24"/>
      <c r="F322" s="24"/>
      <c r="H322" s="24"/>
      <c r="I322" s="24"/>
      <c r="J322" s="24"/>
      <c r="K322" s="24"/>
      <c r="L322" s="24"/>
      <c r="M322" s="24"/>
    </row>
    <row r="323" spans="1:13">
      <c r="A323" s="24"/>
      <c r="B323" s="24"/>
      <c r="C323" s="24"/>
      <c r="D323" s="24"/>
      <c r="E323" s="24"/>
      <c r="F323" s="24"/>
      <c r="H323" s="24"/>
      <c r="I323" s="24"/>
      <c r="J323" s="24"/>
      <c r="K323" s="24"/>
      <c r="L323" s="24"/>
      <c r="M323" s="24"/>
    </row>
    <row r="324" spans="1:13">
      <c r="A324" s="24"/>
      <c r="B324" s="24"/>
      <c r="C324" s="24"/>
      <c r="D324" s="24"/>
      <c r="E324" s="24"/>
      <c r="F324" s="24"/>
      <c r="H324" s="24"/>
      <c r="I324" s="24"/>
      <c r="J324" s="24"/>
      <c r="K324" s="24"/>
      <c r="L324" s="24"/>
      <c r="M324" s="24"/>
    </row>
    <row r="325" spans="1:13">
      <c r="A325" s="24"/>
      <c r="B325" s="24"/>
      <c r="C325" s="24"/>
      <c r="D325" s="24"/>
      <c r="E325" s="24"/>
      <c r="F325" s="24"/>
      <c r="H325" s="24"/>
      <c r="I325" s="24"/>
      <c r="J325" s="24"/>
      <c r="K325" s="24"/>
      <c r="L325" s="24"/>
      <c r="M325" s="24"/>
    </row>
    <row r="326" spans="1:13">
      <c r="A326" s="24"/>
      <c r="B326" s="24"/>
      <c r="C326" s="24"/>
      <c r="D326" s="24"/>
      <c r="E326" s="24"/>
      <c r="F326" s="24"/>
      <c r="H326" s="24"/>
      <c r="I326" s="24"/>
      <c r="J326" s="24"/>
      <c r="K326" s="24"/>
      <c r="L326" s="24"/>
      <c r="M326" s="24"/>
    </row>
    <row r="327" spans="1:13">
      <c r="A327" s="24"/>
      <c r="B327" s="24"/>
      <c r="C327" s="24"/>
      <c r="D327" s="24"/>
      <c r="E327" s="24"/>
      <c r="F327" s="24"/>
      <c r="H327" s="24"/>
      <c r="I327" s="24"/>
      <c r="J327" s="24"/>
      <c r="K327" s="24"/>
      <c r="L327" s="24"/>
      <c r="M327" s="24"/>
    </row>
    <row r="328" spans="1:13">
      <c r="A328" s="24"/>
      <c r="B328" s="24"/>
      <c r="C328" s="24"/>
      <c r="D328" s="24"/>
      <c r="E328" s="24"/>
      <c r="F328" s="24"/>
      <c r="H328" s="24"/>
      <c r="I328" s="24"/>
      <c r="J328" s="24"/>
      <c r="K328" s="24"/>
      <c r="L328" s="24"/>
      <c r="M328" s="24"/>
    </row>
    <row r="329" spans="1:13">
      <c r="A329" s="24"/>
      <c r="B329" s="24"/>
      <c r="C329" s="24"/>
      <c r="D329" s="24"/>
      <c r="E329" s="24"/>
      <c r="F329" s="24"/>
      <c r="H329" s="24"/>
      <c r="I329" s="24"/>
      <c r="J329" s="24"/>
      <c r="K329" s="24"/>
      <c r="L329" s="24"/>
      <c r="M329" s="24"/>
    </row>
    <row r="330" spans="1:13">
      <c r="A330" s="24"/>
      <c r="B330" s="24"/>
      <c r="C330" s="24"/>
      <c r="D330" s="24"/>
      <c r="E330" s="24"/>
      <c r="F330" s="24"/>
      <c r="H330" s="24"/>
      <c r="I330" s="24"/>
      <c r="J330" s="24"/>
      <c r="K330" s="24"/>
      <c r="L330" s="24"/>
      <c r="M330" s="24"/>
    </row>
    <row r="331" spans="1:13">
      <c r="A331" s="24"/>
      <c r="B331" s="24"/>
      <c r="C331" s="24"/>
      <c r="D331" s="24"/>
      <c r="E331" s="24"/>
      <c r="F331" s="24"/>
      <c r="H331" s="24"/>
      <c r="I331" s="24"/>
      <c r="J331" s="24"/>
      <c r="K331" s="24"/>
      <c r="L331" s="24"/>
      <c r="M331" s="24"/>
    </row>
    <row r="332" spans="1:13">
      <c r="A332" s="24"/>
      <c r="B332" s="24"/>
      <c r="C332" s="24"/>
      <c r="D332" s="24"/>
      <c r="E332" s="24"/>
      <c r="F332" s="24"/>
      <c r="H332" s="24"/>
      <c r="I332" s="24"/>
      <c r="J332" s="24"/>
      <c r="K332" s="24"/>
      <c r="L332" s="24"/>
      <c r="M332" s="24"/>
    </row>
    <row r="333" spans="1:13">
      <c r="A333" s="24"/>
      <c r="B333" s="24"/>
      <c r="C333" s="24"/>
      <c r="D333" s="24"/>
      <c r="E333" s="24"/>
      <c r="F333" s="24"/>
      <c r="H333" s="24"/>
      <c r="I333" s="24"/>
      <c r="J333" s="24"/>
      <c r="K333" s="24"/>
      <c r="L333" s="24"/>
      <c r="M333" s="24"/>
    </row>
    <row r="334" spans="1:13">
      <c r="A334" s="24"/>
      <c r="B334" s="24"/>
      <c r="C334" s="24"/>
      <c r="D334" s="24"/>
      <c r="E334" s="24"/>
      <c r="F334" s="24"/>
      <c r="H334" s="24"/>
      <c r="I334" s="24"/>
      <c r="J334" s="24"/>
      <c r="K334" s="24"/>
      <c r="L334" s="24"/>
      <c r="M334" s="24"/>
    </row>
    <row r="335" spans="1:13">
      <c r="A335" s="24"/>
      <c r="B335" s="24"/>
      <c r="C335" s="24"/>
      <c r="D335" s="24"/>
      <c r="E335" s="24"/>
      <c r="F335" s="24"/>
      <c r="H335" s="24"/>
      <c r="I335" s="24"/>
      <c r="J335" s="24"/>
      <c r="K335" s="24"/>
      <c r="L335" s="24"/>
      <c r="M335" s="24"/>
    </row>
    <row r="336" spans="1:13">
      <c r="A336" s="24"/>
      <c r="B336" s="24"/>
      <c r="C336" s="24"/>
      <c r="D336" s="24"/>
      <c r="E336" s="24"/>
      <c r="F336" s="24"/>
      <c r="H336" s="24"/>
      <c r="I336" s="24"/>
      <c r="J336" s="24"/>
      <c r="K336" s="24"/>
      <c r="L336" s="24"/>
      <c r="M336" s="24"/>
    </row>
    <row r="337" spans="1:13">
      <c r="A337" s="24"/>
      <c r="B337" s="24"/>
      <c r="C337" s="24"/>
      <c r="D337" s="24"/>
      <c r="E337" s="24"/>
      <c r="F337" s="24"/>
      <c r="H337" s="24"/>
      <c r="I337" s="24"/>
      <c r="J337" s="24"/>
      <c r="K337" s="24"/>
      <c r="L337" s="24"/>
      <c r="M337" s="24"/>
    </row>
    <row r="338" spans="1:13">
      <c r="A338" s="24"/>
      <c r="B338" s="24"/>
      <c r="C338" s="24"/>
      <c r="D338" s="24"/>
      <c r="E338" s="24"/>
      <c r="F338" s="24"/>
      <c r="H338" s="24"/>
      <c r="I338" s="24"/>
      <c r="J338" s="24"/>
      <c r="K338" s="24"/>
      <c r="L338" s="24"/>
      <c r="M338" s="24"/>
    </row>
    <row r="339" spans="1:13">
      <c r="A339" s="24"/>
      <c r="B339" s="24"/>
      <c r="C339" s="24"/>
      <c r="D339" s="24"/>
      <c r="E339" s="24"/>
      <c r="F339" s="24"/>
      <c r="H339" s="24"/>
      <c r="I339" s="24"/>
      <c r="J339" s="24"/>
      <c r="K339" s="24"/>
      <c r="L339" s="24"/>
      <c r="M339" s="24"/>
    </row>
    <row r="340" spans="1:13">
      <c r="A340" s="24"/>
      <c r="B340" s="24"/>
      <c r="C340" s="24"/>
      <c r="D340" s="24"/>
      <c r="E340" s="24"/>
      <c r="F340" s="24"/>
      <c r="H340" s="24"/>
      <c r="I340" s="24"/>
      <c r="J340" s="24"/>
      <c r="K340" s="24"/>
      <c r="L340" s="24"/>
      <c r="M340" s="24"/>
    </row>
    <row r="341" spans="1:13">
      <c r="A341" s="24"/>
      <c r="B341" s="24"/>
      <c r="C341" s="24"/>
      <c r="D341" s="24"/>
      <c r="E341" s="24"/>
      <c r="F341" s="24"/>
      <c r="H341" s="24"/>
      <c r="I341" s="24"/>
      <c r="J341" s="24"/>
      <c r="K341" s="24"/>
      <c r="L341" s="24"/>
      <c r="M341" s="24"/>
    </row>
    <row r="342" spans="1:13">
      <c r="A342" s="24"/>
      <c r="B342" s="24"/>
      <c r="C342" s="24"/>
      <c r="D342" s="24"/>
      <c r="E342" s="24"/>
      <c r="F342" s="24"/>
      <c r="H342" s="24"/>
      <c r="I342" s="24"/>
      <c r="J342" s="24"/>
      <c r="K342" s="24"/>
      <c r="L342" s="24"/>
      <c r="M342" s="24"/>
    </row>
    <row r="343" spans="1:13">
      <c r="A343" s="24"/>
      <c r="B343" s="24"/>
      <c r="C343" s="24"/>
      <c r="D343" s="24"/>
      <c r="E343" s="24"/>
      <c r="F343" s="24"/>
      <c r="H343" s="24"/>
      <c r="I343" s="24"/>
      <c r="J343" s="24"/>
      <c r="K343" s="24"/>
      <c r="L343" s="24"/>
      <c r="M343" s="24"/>
    </row>
    <row r="344" spans="1:13">
      <c r="A344" s="24"/>
      <c r="B344" s="24"/>
      <c r="C344" s="24"/>
      <c r="D344" s="24"/>
      <c r="E344" s="24"/>
      <c r="F344" s="24"/>
      <c r="H344" s="24"/>
      <c r="I344" s="24"/>
      <c r="J344" s="24"/>
      <c r="K344" s="24"/>
      <c r="L344" s="24"/>
      <c r="M344" s="24"/>
    </row>
    <row r="345" spans="1:13">
      <c r="A345" s="24"/>
      <c r="B345" s="24"/>
      <c r="C345" s="24"/>
      <c r="D345" s="24"/>
      <c r="E345" s="24"/>
      <c r="F345" s="24"/>
      <c r="H345" s="24"/>
      <c r="I345" s="24"/>
      <c r="J345" s="24"/>
      <c r="K345" s="24"/>
      <c r="L345" s="24"/>
      <c r="M345" s="24"/>
    </row>
    <row r="346" spans="1:13">
      <c r="A346" s="24"/>
      <c r="B346" s="24"/>
      <c r="C346" s="24"/>
      <c r="D346" s="24"/>
      <c r="E346" s="24"/>
      <c r="F346" s="24"/>
      <c r="H346" s="24"/>
      <c r="I346" s="24"/>
      <c r="J346" s="24"/>
      <c r="K346" s="24"/>
      <c r="L346" s="24"/>
      <c r="M346" s="24"/>
    </row>
    <row r="347" spans="1:13">
      <c r="A347" s="24"/>
      <c r="B347" s="24"/>
      <c r="C347" s="24"/>
      <c r="D347" s="24"/>
      <c r="E347" s="24"/>
      <c r="F347" s="24"/>
      <c r="H347" s="24"/>
      <c r="I347" s="24"/>
      <c r="J347" s="24"/>
      <c r="K347" s="24"/>
      <c r="L347" s="24"/>
      <c r="M347" s="24"/>
    </row>
    <row r="348" spans="1:13">
      <c r="A348" s="24"/>
      <c r="B348" s="24"/>
      <c r="C348" s="24"/>
      <c r="D348" s="24"/>
      <c r="E348" s="24"/>
      <c r="F348" s="24"/>
      <c r="H348" s="24"/>
      <c r="I348" s="24"/>
      <c r="J348" s="24"/>
      <c r="K348" s="24"/>
      <c r="L348" s="24"/>
      <c r="M348" s="24"/>
    </row>
  </sheetData>
  <mergeCells count="13">
    <mergeCell ref="G7:G8"/>
    <mergeCell ref="A7:A8"/>
    <mergeCell ref="B7:B8"/>
    <mergeCell ref="C7:C8"/>
    <mergeCell ref="D7:D8"/>
    <mergeCell ref="E7:E8"/>
    <mergeCell ref="F7:F8"/>
    <mergeCell ref="A5:G5"/>
    <mergeCell ref="F1:G1"/>
    <mergeCell ref="E2:G2"/>
    <mergeCell ref="A3:D3"/>
    <mergeCell ref="E3:G3"/>
    <mergeCell ref="A4:G4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J343"/>
  <sheetViews>
    <sheetView workbookViewId="0">
      <selection activeCell="L13" sqref="L13"/>
    </sheetView>
  </sheetViews>
  <sheetFormatPr defaultRowHeight="15.75"/>
  <cols>
    <col min="1" max="1" width="64" customWidth="1"/>
    <col min="2" max="2" width="5.85546875" customWidth="1"/>
    <col min="3" max="3" width="5.140625" customWidth="1"/>
    <col min="4" max="4" width="10.140625" style="74" customWidth="1"/>
    <col min="5" max="5" width="6.42578125" customWidth="1"/>
    <col min="255" max="255" width="61.28515625" customWidth="1"/>
    <col min="256" max="256" width="4.7109375" customWidth="1"/>
    <col min="257" max="257" width="4" customWidth="1"/>
    <col min="258" max="258" width="9.28515625" customWidth="1"/>
    <col min="259" max="259" width="5.5703125" customWidth="1"/>
    <col min="260" max="260" width="13.28515625" customWidth="1"/>
    <col min="261" max="261" width="0" hidden="1" customWidth="1"/>
    <col min="511" max="511" width="61.28515625" customWidth="1"/>
    <col min="512" max="512" width="4.7109375" customWidth="1"/>
    <col min="513" max="513" width="4" customWidth="1"/>
    <col min="514" max="514" width="9.28515625" customWidth="1"/>
    <col min="515" max="515" width="5.5703125" customWidth="1"/>
    <col min="516" max="516" width="13.28515625" customWidth="1"/>
    <col min="517" max="517" width="0" hidden="1" customWidth="1"/>
    <col min="767" max="767" width="61.28515625" customWidth="1"/>
    <col min="768" max="768" width="4.7109375" customWidth="1"/>
    <col min="769" max="769" width="4" customWidth="1"/>
    <col min="770" max="770" width="9.28515625" customWidth="1"/>
    <col min="771" max="771" width="5.5703125" customWidth="1"/>
    <col min="772" max="772" width="13.28515625" customWidth="1"/>
    <col min="773" max="773" width="0" hidden="1" customWidth="1"/>
    <col min="1023" max="1023" width="61.28515625" customWidth="1"/>
    <col min="1024" max="1024" width="4.7109375" customWidth="1"/>
    <col min="1025" max="1025" width="4" customWidth="1"/>
    <col min="1026" max="1026" width="9.28515625" customWidth="1"/>
    <col min="1027" max="1027" width="5.5703125" customWidth="1"/>
    <col min="1028" max="1028" width="13.28515625" customWidth="1"/>
    <col min="1029" max="1029" width="0" hidden="1" customWidth="1"/>
    <col min="1279" max="1279" width="61.28515625" customWidth="1"/>
    <col min="1280" max="1280" width="4.7109375" customWidth="1"/>
    <col min="1281" max="1281" width="4" customWidth="1"/>
    <col min="1282" max="1282" width="9.28515625" customWidth="1"/>
    <col min="1283" max="1283" width="5.5703125" customWidth="1"/>
    <col min="1284" max="1284" width="13.28515625" customWidth="1"/>
    <col min="1285" max="1285" width="0" hidden="1" customWidth="1"/>
    <col min="1535" max="1535" width="61.28515625" customWidth="1"/>
    <col min="1536" max="1536" width="4.7109375" customWidth="1"/>
    <col min="1537" max="1537" width="4" customWidth="1"/>
    <col min="1538" max="1538" width="9.28515625" customWidth="1"/>
    <col min="1539" max="1539" width="5.5703125" customWidth="1"/>
    <col min="1540" max="1540" width="13.28515625" customWidth="1"/>
    <col min="1541" max="1541" width="0" hidden="1" customWidth="1"/>
    <col min="1791" max="1791" width="61.28515625" customWidth="1"/>
    <col min="1792" max="1792" width="4.7109375" customWidth="1"/>
    <col min="1793" max="1793" width="4" customWidth="1"/>
    <col min="1794" max="1794" width="9.28515625" customWidth="1"/>
    <col min="1795" max="1795" width="5.5703125" customWidth="1"/>
    <col min="1796" max="1796" width="13.28515625" customWidth="1"/>
    <col min="1797" max="1797" width="0" hidden="1" customWidth="1"/>
    <col min="2047" max="2047" width="61.28515625" customWidth="1"/>
    <col min="2048" max="2048" width="4.7109375" customWidth="1"/>
    <col min="2049" max="2049" width="4" customWidth="1"/>
    <col min="2050" max="2050" width="9.28515625" customWidth="1"/>
    <col min="2051" max="2051" width="5.5703125" customWidth="1"/>
    <col min="2052" max="2052" width="13.28515625" customWidth="1"/>
    <col min="2053" max="2053" width="0" hidden="1" customWidth="1"/>
    <col min="2303" max="2303" width="61.28515625" customWidth="1"/>
    <col min="2304" max="2304" width="4.7109375" customWidth="1"/>
    <col min="2305" max="2305" width="4" customWidth="1"/>
    <col min="2306" max="2306" width="9.28515625" customWidth="1"/>
    <col min="2307" max="2307" width="5.5703125" customWidth="1"/>
    <col min="2308" max="2308" width="13.28515625" customWidth="1"/>
    <col min="2309" max="2309" width="0" hidden="1" customWidth="1"/>
    <col min="2559" max="2559" width="61.28515625" customWidth="1"/>
    <col min="2560" max="2560" width="4.7109375" customWidth="1"/>
    <col min="2561" max="2561" width="4" customWidth="1"/>
    <col min="2562" max="2562" width="9.28515625" customWidth="1"/>
    <col min="2563" max="2563" width="5.5703125" customWidth="1"/>
    <col min="2564" max="2564" width="13.28515625" customWidth="1"/>
    <col min="2565" max="2565" width="0" hidden="1" customWidth="1"/>
    <col min="2815" max="2815" width="61.28515625" customWidth="1"/>
    <col min="2816" max="2816" width="4.7109375" customWidth="1"/>
    <col min="2817" max="2817" width="4" customWidth="1"/>
    <col min="2818" max="2818" width="9.28515625" customWidth="1"/>
    <col min="2819" max="2819" width="5.5703125" customWidth="1"/>
    <col min="2820" max="2820" width="13.28515625" customWidth="1"/>
    <col min="2821" max="2821" width="0" hidden="1" customWidth="1"/>
    <col min="3071" max="3071" width="61.28515625" customWidth="1"/>
    <col min="3072" max="3072" width="4.7109375" customWidth="1"/>
    <col min="3073" max="3073" width="4" customWidth="1"/>
    <col min="3074" max="3074" width="9.28515625" customWidth="1"/>
    <col min="3075" max="3075" width="5.5703125" customWidth="1"/>
    <col min="3076" max="3076" width="13.28515625" customWidth="1"/>
    <col min="3077" max="3077" width="0" hidden="1" customWidth="1"/>
    <col min="3327" max="3327" width="61.28515625" customWidth="1"/>
    <col min="3328" max="3328" width="4.7109375" customWidth="1"/>
    <col min="3329" max="3329" width="4" customWidth="1"/>
    <col min="3330" max="3330" width="9.28515625" customWidth="1"/>
    <col min="3331" max="3331" width="5.5703125" customWidth="1"/>
    <col min="3332" max="3332" width="13.28515625" customWidth="1"/>
    <col min="3333" max="3333" width="0" hidden="1" customWidth="1"/>
    <col min="3583" max="3583" width="61.28515625" customWidth="1"/>
    <col min="3584" max="3584" width="4.7109375" customWidth="1"/>
    <col min="3585" max="3585" width="4" customWidth="1"/>
    <col min="3586" max="3586" width="9.28515625" customWidth="1"/>
    <col min="3587" max="3587" width="5.5703125" customWidth="1"/>
    <col min="3588" max="3588" width="13.28515625" customWidth="1"/>
    <col min="3589" max="3589" width="0" hidden="1" customWidth="1"/>
    <col min="3839" max="3839" width="61.28515625" customWidth="1"/>
    <col min="3840" max="3840" width="4.7109375" customWidth="1"/>
    <col min="3841" max="3841" width="4" customWidth="1"/>
    <col min="3842" max="3842" width="9.28515625" customWidth="1"/>
    <col min="3843" max="3843" width="5.5703125" customWidth="1"/>
    <col min="3844" max="3844" width="13.28515625" customWidth="1"/>
    <col min="3845" max="3845" width="0" hidden="1" customWidth="1"/>
    <col min="4095" max="4095" width="61.28515625" customWidth="1"/>
    <col min="4096" max="4096" width="4.7109375" customWidth="1"/>
    <col min="4097" max="4097" width="4" customWidth="1"/>
    <col min="4098" max="4098" width="9.28515625" customWidth="1"/>
    <col min="4099" max="4099" width="5.5703125" customWidth="1"/>
    <col min="4100" max="4100" width="13.28515625" customWidth="1"/>
    <col min="4101" max="4101" width="0" hidden="1" customWidth="1"/>
    <col min="4351" max="4351" width="61.28515625" customWidth="1"/>
    <col min="4352" max="4352" width="4.7109375" customWidth="1"/>
    <col min="4353" max="4353" width="4" customWidth="1"/>
    <col min="4354" max="4354" width="9.28515625" customWidth="1"/>
    <col min="4355" max="4355" width="5.5703125" customWidth="1"/>
    <col min="4356" max="4356" width="13.28515625" customWidth="1"/>
    <col min="4357" max="4357" width="0" hidden="1" customWidth="1"/>
    <col min="4607" max="4607" width="61.28515625" customWidth="1"/>
    <col min="4608" max="4608" width="4.7109375" customWidth="1"/>
    <col min="4609" max="4609" width="4" customWidth="1"/>
    <col min="4610" max="4610" width="9.28515625" customWidth="1"/>
    <col min="4611" max="4611" width="5.5703125" customWidth="1"/>
    <col min="4612" max="4612" width="13.28515625" customWidth="1"/>
    <col min="4613" max="4613" width="0" hidden="1" customWidth="1"/>
    <col min="4863" max="4863" width="61.28515625" customWidth="1"/>
    <col min="4864" max="4864" width="4.7109375" customWidth="1"/>
    <col min="4865" max="4865" width="4" customWidth="1"/>
    <col min="4866" max="4866" width="9.28515625" customWidth="1"/>
    <col min="4867" max="4867" width="5.5703125" customWidth="1"/>
    <col min="4868" max="4868" width="13.28515625" customWidth="1"/>
    <col min="4869" max="4869" width="0" hidden="1" customWidth="1"/>
    <col min="5119" max="5119" width="61.28515625" customWidth="1"/>
    <col min="5120" max="5120" width="4.7109375" customWidth="1"/>
    <col min="5121" max="5121" width="4" customWidth="1"/>
    <col min="5122" max="5122" width="9.28515625" customWidth="1"/>
    <col min="5123" max="5123" width="5.5703125" customWidth="1"/>
    <col min="5124" max="5124" width="13.28515625" customWidth="1"/>
    <col min="5125" max="5125" width="0" hidden="1" customWidth="1"/>
    <col min="5375" max="5375" width="61.28515625" customWidth="1"/>
    <col min="5376" max="5376" width="4.7109375" customWidth="1"/>
    <col min="5377" max="5377" width="4" customWidth="1"/>
    <col min="5378" max="5378" width="9.28515625" customWidth="1"/>
    <col min="5379" max="5379" width="5.5703125" customWidth="1"/>
    <col min="5380" max="5380" width="13.28515625" customWidth="1"/>
    <col min="5381" max="5381" width="0" hidden="1" customWidth="1"/>
    <col min="5631" max="5631" width="61.28515625" customWidth="1"/>
    <col min="5632" max="5632" width="4.7109375" customWidth="1"/>
    <col min="5633" max="5633" width="4" customWidth="1"/>
    <col min="5634" max="5634" width="9.28515625" customWidth="1"/>
    <col min="5635" max="5635" width="5.5703125" customWidth="1"/>
    <col min="5636" max="5636" width="13.28515625" customWidth="1"/>
    <col min="5637" max="5637" width="0" hidden="1" customWidth="1"/>
    <col min="5887" max="5887" width="61.28515625" customWidth="1"/>
    <col min="5888" max="5888" width="4.7109375" customWidth="1"/>
    <col min="5889" max="5889" width="4" customWidth="1"/>
    <col min="5890" max="5890" width="9.28515625" customWidth="1"/>
    <col min="5891" max="5891" width="5.5703125" customWidth="1"/>
    <col min="5892" max="5892" width="13.28515625" customWidth="1"/>
    <col min="5893" max="5893" width="0" hidden="1" customWidth="1"/>
    <col min="6143" max="6143" width="61.28515625" customWidth="1"/>
    <col min="6144" max="6144" width="4.7109375" customWidth="1"/>
    <col min="6145" max="6145" width="4" customWidth="1"/>
    <col min="6146" max="6146" width="9.28515625" customWidth="1"/>
    <col min="6147" max="6147" width="5.5703125" customWidth="1"/>
    <col min="6148" max="6148" width="13.28515625" customWidth="1"/>
    <col min="6149" max="6149" width="0" hidden="1" customWidth="1"/>
    <col min="6399" max="6399" width="61.28515625" customWidth="1"/>
    <col min="6400" max="6400" width="4.7109375" customWidth="1"/>
    <col min="6401" max="6401" width="4" customWidth="1"/>
    <col min="6402" max="6402" width="9.28515625" customWidth="1"/>
    <col min="6403" max="6403" width="5.5703125" customWidth="1"/>
    <col min="6404" max="6404" width="13.28515625" customWidth="1"/>
    <col min="6405" max="6405" width="0" hidden="1" customWidth="1"/>
    <col min="6655" max="6655" width="61.28515625" customWidth="1"/>
    <col min="6656" max="6656" width="4.7109375" customWidth="1"/>
    <col min="6657" max="6657" width="4" customWidth="1"/>
    <col min="6658" max="6658" width="9.28515625" customWidth="1"/>
    <col min="6659" max="6659" width="5.5703125" customWidth="1"/>
    <col min="6660" max="6660" width="13.28515625" customWidth="1"/>
    <col min="6661" max="6661" width="0" hidden="1" customWidth="1"/>
    <col min="6911" max="6911" width="61.28515625" customWidth="1"/>
    <col min="6912" max="6912" width="4.7109375" customWidth="1"/>
    <col min="6913" max="6913" width="4" customWidth="1"/>
    <col min="6914" max="6914" width="9.28515625" customWidth="1"/>
    <col min="6915" max="6915" width="5.5703125" customWidth="1"/>
    <col min="6916" max="6916" width="13.28515625" customWidth="1"/>
    <col min="6917" max="6917" width="0" hidden="1" customWidth="1"/>
    <col min="7167" max="7167" width="61.28515625" customWidth="1"/>
    <col min="7168" max="7168" width="4.7109375" customWidth="1"/>
    <col min="7169" max="7169" width="4" customWidth="1"/>
    <col min="7170" max="7170" width="9.28515625" customWidth="1"/>
    <col min="7171" max="7171" width="5.5703125" customWidth="1"/>
    <col min="7172" max="7172" width="13.28515625" customWidth="1"/>
    <col min="7173" max="7173" width="0" hidden="1" customWidth="1"/>
    <col min="7423" max="7423" width="61.28515625" customWidth="1"/>
    <col min="7424" max="7424" width="4.7109375" customWidth="1"/>
    <col min="7425" max="7425" width="4" customWidth="1"/>
    <col min="7426" max="7426" width="9.28515625" customWidth="1"/>
    <col min="7427" max="7427" width="5.5703125" customWidth="1"/>
    <col min="7428" max="7428" width="13.28515625" customWidth="1"/>
    <col min="7429" max="7429" width="0" hidden="1" customWidth="1"/>
    <col min="7679" max="7679" width="61.28515625" customWidth="1"/>
    <col min="7680" max="7680" width="4.7109375" customWidth="1"/>
    <col min="7681" max="7681" width="4" customWidth="1"/>
    <col min="7682" max="7682" width="9.28515625" customWidth="1"/>
    <col min="7683" max="7683" width="5.5703125" customWidth="1"/>
    <col min="7684" max="7684" width="13.28515625" customWidth="1"/>
    <col min="7685" max="7685" width="0" hidden="1" customWidth="1"/>
    <col min="7935" max="7935" width="61.28515625" customWidth="1"/>
    <col min="7936" max="7936" width="4.7109375" customWidth="1"/>
    <col min="7937" max="7937" width="4" customWidth="1"/>
    <col min="7938" max="7938" width="9.28515625" customWidth="1"/>
    <col min="7939" max="7939" width="5.5703125" customWidth="1"/>
    <col min="7940" max="7940" width="13.28515625" customWidth="1"/>
    <col min="7941" max="7941" width="0" hidden="1" customWidth="1"/>
    <col min="8191" max="8191" width="61.28515625" customWidth="1"/>
    <col min="8192" max="8192" width="4.7109375" customWidth="1"/>
    <col min="8193" max="8193" width="4" customWidth="1"/>
    <col min="8194" max="8194" width="9.28515625" customWidth="1"/>
    <col min="8195" max="8195" width="5.5703125" customWidth="1"/>
    <col min="8196" max="8196" width="13.28515625" customWidth="1"/>
    <col min="8197" max="8197" width="0" hidden="1" customWidth="1"/>
    <col min="8447" max="8447" width="61.28515625" customWidth="1"/>
    <col min="8448" max="8448" width="4.7109375" customWidth="1"/>
    <col min="8449" max="8449" width="4" customWidth="1"/>
    <col min="8450" max="8450" width="9.28515625" customWidth="1"/>
    <col min="8451" max="8451" width="5.5703125" customWidth="1"/>
    <col min="8452" max="8452" width="13.28515625" customWidth="1"/>
    <col min="8453" max="8453" width="0" hidden="1" customWidth="1"/>
    <col min="8703" max="8703" width="61.28515625" customWidth="1"/>
    <col min="8704" max="8704" width="4.7109375" customWidth="1"/>
    <col min="8705" max="8705" width="4" customWidth="1"/>
    <col min="8706" max="8706" width="9.28515625" customWidth="1"/>
    <col min="8707" max="8707" width="5.5703125" customWidth="1"/>
    <col min="8708" max="8708" width="13.28515625" customWidth="1"/>
    <col min="8709" max="8709" width="0" hidden="1" customWidth="1"/>
    <col min="8959" max="8959" width="61.28515625" customWidth="1"/>
    <col min="8960" max="8960" width="4.7109375" customWidth="1"/>
    <col min="8961" max="8961" width="4" customWidth="1"/>
    <col min="8962" max="8962" width="9.28515625" customWidth="1"/>
    <col min="8963" max="8963" width="5.5703125" customWidth="1"/>
    <col min="8964" max="8964" width="13.28515625" customWidth="1"/>
    <col min="8965" max="8965" width="0" hidden="1" customWidth="1"/>
    <col min="9215" max="9215" width="61.28515625" customWidth="1"/>
    <col min="9216" max="9216" width="4.7109375" customWidth="1"/>
    <col min="9217" max="9217" width="4" customWidth="1"/>
    <col min="9218" max="9218" width="9.28515625" customWidth="1"/>
    <col min="9219" max="9219" width="5.5703125" customWidth="1"/>
    <col min="9220" max="9220" width="13.28515625" customWidth="1"/>
    <col min="9221" max="9221" width="0" hidden="1" customWidth="1"/>
    <col min="9471" max="9471" width="61.28515625" customWidth="1"/>
    <col min="9472" max="9472" width="4.7109375" customWidth="1"/>
    <col min="9473" max="9473" width="4" customWidth="1"/>
    <col min="9474" max="9474" width="9.28515625" customWidth="1"/>
    <col min="9475" max="9475" width="5.5703125" customWidth="1"/>
    <col min="9476" max="9476" width="13.28515625" customWidth="1"/>
    <col min="9477" max="9477" width="0" hidden="1" customWidth="1"/>
    <col min="9727" max="9727" width="61.28515625" customWidth="1"/>
    <col min="9728" max="9728" width="4.7109375" customWidth="1"/>
    <col min="9729" max="9729" width="4" customWidth="1"/>
    <col min="9730" max="9730" width="9.28515625" customWidth="1"/>
    <col min="9731" max="9731" width="5.5703125" customWidth="1"/>
    <col min="9732" max="9732" width="13.28515625" customWidth="1"/>
    <col min="9733" max="9733" width="0" hidden="1" customWidth="1"/>
    <col min="9983" max="9983" width="61.28515625" customWidth="1"/>
    <col min="9984" max="9984" width="4.7109375" customWidth="1"/>
    <col min="9985" max="9985" width="4" customWidth="1"/>
    <col min="9986" max="9986" width="9.28515625" customWidth="1"/>
    <col min="9987" max="9987" width="5.5703125" customWidth="1"/>
    <col min="9988" max="9988" width="13.28515625" customWidth="1"/>
    <col min="9989" max="9989" width="0" hidden="1" customWidth="1"/>
    <col min="10239" max="10239" width="61.28515625" customWidth="1"/>
    <col min="10240" max="10240" width="4.7109375" customWidth="1"/>
    <col min="10241" max="10241" width="4" customWidth="1"/>
    <col min="10242" max="10242" width="9.28515625" customWidth="1"/>
    <col min="10243" max="10243" width="5.5703125" customWidth="1"/>
    <col min="10244" max="10244" width="13.28515625" customWidth="1"/>
    <col min="10245" max="10245" width="0" hidden="1" customWidth="1"/>
    <col min="10495" max="10495" width="61.28515625" customWidth="1"/>
    <col min="10496" max="10496" width="4.7109375" customWidth="1"/>
    <col min="10497" max="10497" width="4" customWidth="1"/>
    <col min="10498" max="10498" width="9.28515625" customWidth="1"/>
    <col min="10499" max="10499" width="5.5703125" customWidth="1"/>
    <col min="10500" max="10500" width="13.28515625" customWidth="1"/>
    <col min="10501" max="10501" width="0" hidden="1" customWidth="1"/>
    <col min="10751" max="10751" width="61.28515625" customWidth="1"/>
    <col min="10752" max="10752" width="4.7109375" customWidth="1"/>
    <col min="10753" max="10753" width="4" customWidth="1"/>
    <col min="10754" max="10754" width="9.28515625" customWidth="1"/>
    <col min="10755" max="10755" width="5.5703125" customWidth="1"/>
    <col min="10756" max="10756" width="13.28515625" customWidth="1"/>
    <col min="10757" max="10757" width="0" hidden="1" customWidth="1"/>
    <col min="11007" max="11007" width="61.28515625" customWidth="1"/>
    <col min="11008" max="11008" width="4.7109375" customWidth="1"/>
    <col min="11009" max="11009" width="4" customWidth="1"/>
    <col min="11010" max="11010" width="9.28515625" customWidth="1"/>
    <col min="11011" max="11011" width="5.5703125" customWidth="1"/>
    <col min="11012" max="11012" width="13.28515625" customWidth="1"/>
    <col min="11013" max="11013" width="0" hidden="1" customWidth="1"/>
    <col min="11263" max="11263" width="61.28515625" customWidth="1"/>
    <col min="11264" max="11264" width="4.7109375" customWidth="1"/>
    <col min="11265" max="11265" width="4" customWidth="1"/>
    <col min="11266" max="11266" width="9.28515625" customWidth="1"/>
    <col min="11267" max="11267" width="5.5703125" customWidth="1"/>
    <col min="11268" max="11268" width="13.28515625" customWidth="1"/>
    <col min="11269" max="11269" width="0" hidden="1" customWidth="1"/>
    <col min="11519" max="11519" width="61.28515625" customWidth="1"/>
    <col min="11520" max="11520" width="4.7109375" customWidth="1"/>
    <col min="11521" max="11521" width="4" customWidth="1"/>
    <col min="11522" max="11522" width="9.28515625" customWidth="1"/>
    <col min="11523" max="11523" width="5.5703125" customWidth="1"/>
    <col min="11524" max="11524" width="13.28515625" customWidth="1"/>
    <col min="11525" max="11525" width="0" hidden="1" customWidth="1"/>
    <col min="11775" max="11775" width="61.28515625" customWidth="1"/>
    <col min="11776" max="11776" width="4.7109375" customWidth="1"/>
    <col min="11777" max="11777" width="4" customWidth="1"/>
    <col min="11778" max="11778" width="9.28515625" customWidth="1"/>
    <col min="11779" max="11779" width="5.5703125" customWidth="1"/>
    <col min="11780" max="11780" width="13.28515625" customWidth="1"/>
    <col min="11781" max="11781" width="0" hidden="1" customWidth="1"/>
    <col min="12031" max="12031" width="61.28515625" customWidth="1"/>
    <col min="12032" max="12032" width="4.7109375" customWidth="1"/>
    <col min="12033" max="12033" width="4" customWidth="1"/>
    <col min="12034" max="12034" width="9.28515625" customWidth="1"/>
    <col min="12035" max="12035" width="5.5703125" customWidth="1"/>
    <col min="12036" max="12036" width="13.28515625" customWidth="1"/>
    <col min="12037" max="12037" width="0" hidden="1" customWidth="1"/>
    <col min="12287" max="12287" width="61.28515625" customWidth="1"/>
    <col min="12288" max="12288" width="4.7109375" customWidth="1"/>
    <col min="12289" max="12289" width="4" customWidth="1"/>
    <col min="12290" max="12290" width="9.28515625" customWidth="1"/>
    <col min="12291" max="12291" width="5.5703125" customWidth="1"/>
    <col min="12292" max="12292" width="13.28515625" customWidth="1"/>
    <col min="12293" max="12293" width="0" hidden="1" customWidth="1"/>
    <col min="12543" max="12543" width="61.28515625" customWidth="1"/>
    <col min="12544" max="12544" width="4.7109375" customWidth="1"/>
    <col min="12545" max="12545" width="4" customWidth="1"/>
    <col min="12546" max="12546" width="9.28515625" customWidth="1"/>
    <col min="12547" max="12547" width="5.5703125" customWidth="1"/>
    <col min="12548" max="12548" width="13.28515625" customWidth="1"/>
    <col min="12549" max="12549" width="0" hidden="1" customWidth="1"/>
    <col min="12799" max="12799" width="61.28515625" customWidth="1"/>
    <col min="12800" max="12800" width="4.7109375" customWidth="1"/>
    <col min="12801" max="12801" width="4" customWidth="1"/>
    <col min="12802" max="12802" width="9.28515625" customWidth="1"/>
    <col min="12803" max="12803" width="5.5703125" customWidth="1"/>
    <col min="12804" max="12804" width="13.28515625" customWidth="1"/>
    <col min="12805" max="12805" width="0" hidden="1" customWidth="1"/>
    <col min="13055" max="13055" width="61.28515625" customWidth="1"/>
    <col min="13056" max="13056" width="4.7109375" customWidth="1"/>
    <col min="13057" max="13057" width="4" customWidth="1"/>
    <col min="13058" max="13058" width="9.28515625" customWidth="1"/>
    <col min="13059" max="13059" width="5.5703125" customWidth="1"/>
    <col min="13060" max="13060" width="13.28515625" customWidth="1"/>
    <col min="13061" max="13061" width="0" hidden="1" customWidth="1"/>
    <col min="13311" max="13311" width="61.28515625" customWidth="1"/>
    <col min="13312" max="13312" width="4.7109375" customWidth="1"/>
    <col min="13313" max="13313" width="4" customWidth="1"/>
    <col min="13314" max="13314" width="9.28515625" customWidth="1"/>
    <col min="13315" max="13315" width="5.5703125" customWidth="1"/>
    <col min="13316" max="13316" width="13.28515625" customWidth="1"/>
    <col min="13317" max="13317" width="0" hidden="1" customWidth="1"/>
    <col min="13567" max="13567" width="61.28515625" customWidth="1"/>
    <col min="13568" max="13568" width="4.7109375" customWidth="1"/>
    <col min="13569" max="13569" width="4" customWidth="1"/>
    <col min="13570" max="13570" width="9.28515625" customWidth="1"/>
    <col min="13571" max="13571" width="5.5703125" customWidth="1"/>
    <col min="13572" max="13572" width="13.28515625" customWidth="1"/>
    <col min="13573" max="13573" width="0" hidden="1" customWidth="1"/>
    <col min="13823" max="13823" width="61.28515625" customWidth="1"/>
    <col min="13824" max="13824" width="4.7109375" customWidth="1"/>
    <col min="13825" max="13825" width="4" customWidth="1"/>
    <col min="13826" max="13826" width="9.28515625" customWidth="1"/>
    <col min="13827" max="13827" width="5.5703125" customWidth="1"/>
    <col min="13828" max="13828" width="13.28515625" customWidth="1"/>
    <col min="13829" max="13829" width="0" hidden="1" customWidth="1"/>
    <col min="14079" max="14079" width="61.28515625" customWidth="1"/>
    <col min="14080" max="14080" width="4.7109375" customWidth="1"/>
    <col min="14081" max="14081" width="4" customWidth="1"/>
    <col min="14082" max="14082" width="9.28515625" customWidth="1"/>
    <col min="14083" max="14083" width="5.5703125" customWidth="1"/>
    <col min="14084" max="14084" width="13.28515625" customWidth="1"/>
    <col min="14085" max="14085" width="0" hidden="1" customWidth="1"/>
    <col min="14335" max="14335" width="61.28515625" customWidth="1"/>
    <col min="14336" max="14336" width="4.7109375" customWidth="1"/>
    <col min="14337" max="14337" width="4" customWidth="1"/>
    <col min="14338" max="14338" width="9.28515625" customWidth="1"/>
    <col min="14339" max="14339" width="5.5703125" customWidth="1"/>
    <col min="14340" max="14340" width="13.28515625" customWidth="1"/>
    <col min="14341" max="14341" width="0" hidden="1" customWidth="1"/>
    <col min="14591" max="14591" width="61.28515625" customWidth="1"/>
    <col min="14592" max="14592" width="4.7109375" customWidth="1"/>
    <col min="14593" max="14593" width="4" customWidth="1"/>
    <col min="14594" max="14594" width="9.28515625" customWidth="1"/>
    <col min="14595" max="14595" width="5.5703125" customWidth="1"/>
    <col min="14596" max="14596" width="13.28515625" customWidth="1"/>
    <col min="14597" max="14597" width="0" hidden="1" customWidth="1"/>
    <col min="14847" max="14847" width="61.28515625" customWidth="1"/>
    <col min="14848" max="14848" width="4.7109375" customWidth="1"/>
    <col min="14849" max="14849" width="4" customWidth="1"/>
    <col min="14850" max="14850" width="9.28515625" customWidth="1"/>
    <col min="14851" max="14851" width="5.5703125" customWidth="1"/>
    <col min="14852" max="14852" width="13.28515625" customWidth="1"/>
    <col min="14853" max="14853" width="0" hidden="1" customWidth="1"/>
    <col min="15103" max="15103" width="61.28515625" customWidth="1"/>
    <col min="15104" max="15104" width="4.7109375" customWidth="1"/>
    <col min="15105" max="15105" width="4" customWidth="1"/>
    <col min="15106" max="15106" width="9.28515625" customWidth="1"/>
    <col min="15107" max="15107" width="5.5703125" customWidth="1"/>
    <col min="15108" max="15108" width="13.28515625" customWidth="1"/>
    <col min="15109" max="15109" width="0" hidden="1" customWidth="1"/>
    <col min="15359" max="15359" width="61.28515625" customWidth="1"/>
    <col min="15360" max="15360" width="4.7109375" customWidth="1"/>
    <col min="15361" max="15361" width="4" customWidth="1"/>
    <col min="15362" max="15362" width="9.28515625" customWidth="1"/>
    <col min="15363" max="15363" width="5.5703125" customWidth="1"/>
    <col min="15364" max="15364" width="13.28515625" customWidth="1"/>
    <col min="15365" max="15365" width="0" hidden="1" customWidth="1"/>
    <col min="15615" max="15615" width="61.28515625" customWidth="1"/>
    <col min="15616" max="15616" width="4.7109375" customWidth="1"/>
    <col min="15617" max="15617" width="4" customWidth="1"/>
    <col min="15618" max="15618" width="9.28515625" customWidth="1"/>
    <col min="15619" max="15619" width="5.5703125" customWidth="1"/>
    <col min="15620" max="15620" width="13.28515625" customWidth="1"/>
    <col min="15621" max="15621" width="0" hidden="1" customWidth="1"/>
    <col min="15871" max="15871" width="61.28515625" customWidth="1"/>
    <col min="15872" max="15872" width="4.7109375" customWidth="1"/>
    <col min="15873" max="15873" width="4" customWidth="1"/>
    <col min="15874" max="15874" width="9.28515625" customWidth="1"/>
    <col min="15875" max="15875" width="5.5703125" customWidth="1"/>
    <col min="15876" max="15876" width="13.28515625" customWidth="1"/>
    <col min="15877" max="15877" width="0" hidden="1" customWidth="1"/>
    <col min="16127" max="16127" width="61.28515625" customWidth="1"/>
    <col min="16128" max="16128" width="4.7109375" customWidth="1"/>
    <col min="16129" max="16129" width="4" customWidth="1"/>
    <col min="16130" max="16130" width="9.28515625" customWidth="1"/>
    <col min="16131" max="16131" width="5.5703125" customWidth="1"/>
    <col min="16132" max="16132" width="13.28515625" customWidth="1"/>
    <col min="16133" max="16133" width="0" hidden="1" customWidth="1"/>
  </cols>
  <sheetData>
    <row r="1" spans="1:10" ht="15.75" customHeight="1">
      <c r="A1" s="24"/>
      <c r="B1" s="24"/>
      <c r="C1" s="99" t="s">
        <v>289</v>
      </c>
      <c r="D1" s="99"/>
      <c r="E1" s="99"/>
      <c r="F1" s="99"/>
      <c r="G1" s="24"/>
      <c r="H1" s="24"/>
      <c r="I1" s="24"/>
      <c r="J1" s="24"/>
    </row>
    <row r="2" spans="1:10" ht="32.25" customHeight="1">
      <c r="A2" s="24"/>
      <c r="B2" s="99" t="s">
        <v>291</v>
      </c>
      <c r="C2" s="99"/>
      <c r="D2" s="99"/>
      <c r="E2" s="99"/>
      <c r="F2" s="99"/>
      <c r="G2" s="25"/>
      <c r="H2" s="24"/>
      <c r="I2" s="24"/>
      <c r="J2" s="24"/>
    </row>
    <row r="3" spans="1:10" ht="15.75" customHeight="1">
      <c r="A3" s="88" t="s">
        <v>290</v>
      </c>
      <c r="B3" s="88"/>
      <c r="C3" s="88"/>
      <c r="D3" s="88"/>
      <c r="E3" s="88"/>
      <c r="F3" s="24"/>
      <c r="G3" s="24"/>
      <c r="H3" s="24"/>
      <c r="I3" s="24"/>
      <c r="J3" s="24"/>
    </row>
    <row r="4" spans="1:10" ht="15.75" customHeight="1">
      <c r="A4" s="88" t="s">
        <v>121</v>
      </c>
      <c r="B4" s="88"/>
      <c r="C4" s="88"/>
      <c r="D4" s="88"/>
      <c r="E4" s="88"/>
      <c r="F4" s="24"/>
      <c r="G4" s="24"/>
      <c r="H4" s="24"/>
      <c r="I4" s="24"/>
      <c r="J4" s="24"/>
    </row>
    <row r="5" spans="1:10" ht="16.5" customHeight="1">
      <c r="A5" s="88" t="s">
        <v>122</v>
      </c>
      <c r="B5" s="88"/>
      <c r="C5" s="88"/>
      <c r="D5" s="88"/>
      <c r="E5" s="88"/>
      <c r="F5" s="24"/>
      <c r="G5" s="24"/>
      <c r="H5" s="24"/>
      <c r="I5" s="24"/>
      <c r="J5" s="24"/>
    </row>
    <row r="6" spans="1:10" ht="12.75">
      <c r="A6" s="24"/>
      <c r="B6" s="24"/>
      <c r="C6" s="24"/>
      <c r="D6" s="73"/>
      <c r="E6" s="24"/>
      <c r="F6" s="73" t="s">
        <v>123</v>
      </c>
      <c r="G6" s="24"/>
      <c r="H6" s="24"/>
      <c r="I6" s="24"/>
      <c r="J6" s="24"/>
    </row>
    <row r="7" spans="1:10" ht="12.75" customHeight="1">
      <c r="A7" s="93" t="s">
        <v>35</v>
      </c>
      <c r="B7" s="96" t="s">
        <v>125</v>
      </c>
      <c r="C7" s="96" t="s">
        <v>126</v>
      </c>
      <c r="D7" s="98" t="s">
        <v>127</v>
      </c>
      <c r="E7" s="98" t="s">
        <v>128</v>
      </c>
      <c r="F7" s="92" t="s">
        <v>129</v>
      </c>
      <c r="G7" s="24"/>
      <c r="H7" s="24"/>
      <c r="I7" s="24"/>
      <c r="J7" s="24"/>
    </row>
    <row r="8" spans="1:10" ht="23.25" customHeight="1">
      <c r="A8" s="93"/>
      <c r="B8" s="97"/>
      <c r="C8" s="97"/>
      <c r="D8" s="97"/>
      <c r="E8" s="97"/>
      <c r="F8" s="92"/>
      <c r="G8" s="24"/>
      <c r="H8" s="24"/>
      <c r="I8" s="24"/>
      <c r="J8" s="24"/>
    </row>
    <row r="9" spans="1:10">
      <c r="A9" s="28" t="s">
        <v>130</v>
      </c>
      <c r="B9" s="30" t="s">
        <v>131</v>
      </c>
      <c r="C9" s="30" t="s">
        <v>131</v>
      </c>
      <c r="D9" s="30" t="s">
        <v>132</v>
      </c>
      <c r="E9" s="30" t="s">
        <v>133</v>
      </c>
      <c r="F9" s="31">
        <f>F10+F62+F68+F80+F96+F121+F128+F139</f>
        <v>3473.8100000000004</v>
      </c>
      <c r="G9" s="24"/>
      <c r="H9" s="24"/>
      <c r="I9" s="24"/>
      <c r="J9" s="24"/>
    </row>
    <row r="10" spans="1:10">
      <c r="A10" s="32" t="s">
        <v>134</v>
      </c>
      <c r="B10" s="34" t="s">
        <v>135</v>
      </c>
      <c r="C10" s="34" t="s">
        <v>131</v>
      </c>
      <c r="D10" s="34" t="s">
        <v>132</v>
      </c>
      <c r="E10" s="34" t="s">
        <v>133</v>
      </c>
      <c r="F10" s="35">
        <f>F11+F16+F29+F33+F38</f>
        <v>1702.71</v>
      </c>
      <c r="G10" s="24"/>
      <c r="H10" s="24"/>
      <c r="I10" s="24"/>
      <c r="J10" s="24"/>
    </row>
    <row r="11" spans="1:10" ht="28.5" customHeight="1">
      <c r="A11" s="36" t="s">
        <v>136</v>
      </c>
      <c r="B11" s="38" t="s">
        <v>135</v>
      </c>
      <c r="C11" s="38" t="s">
        <v>137</v>
      </c>
      <c r="D11" s="38" t="s">
        <v>132</v>
      </c>
      <c r="E11" s="38" t="s">
        <v>133</v>
      </c>
      <c r="F11" s="39">
        <f>F15</f>
        <v>377.5</v>
      </c>
      <c r="G11" s="24"/>
      <c r="H11" s="24"/>
      <c r="I11" s="24"/>
      <c r="J11" s="24"/>
    </row>
    <row r="12" spans="1:10" ht="21" customHeight="1">
      <c r="A12" s="40" t="s">
        <v>138</v>
      </c>
      <c r="B12" s="30" t="s">
        <v>135</v>
      </c>
      <c r="C12" s="30" t="s">
        <v>137</v>
      </c>
      <c r="D12" s="30" t="s">
        <v>139</v>
      </c>
      <c r="E12" s="30" t="s">
        <v>133</v>
      </c>
      <c r="F12" s="31">
        <f>F13</f>
        <v>377.5</v>
      </c>
      <c r="G12" s="24"/>
      <c r="H12" s="24"/>
      <c r="I12" s="24"/>
      <c r="J12" s="24"/>
    </row>
    <row r="13" spans="1:10" ht="25.5">
      <c r="A13" s="41" t="s">
        <v>140</v>
      </c>
      <c r="B13" s="30" t="s">
        <v>135</v>
      </c>
      <c r="C13" s="30" t="s">
        <v>137</v>
      </c>
      <c r="D13" s="30" t="s">
        <v>141</v>
      </c>
      <c r="E13" s="30" t="s">
        <v>133</v>
      </c>
      <c r="F13" s="31">
        <f>F14</f>
        <v>377.5</v>
      </c>
      <c r="G13" s="24"/>
      <c r="H13" s="24"/>
      <c r="I13" s="24"/>
      <c r="J13" s="24"/>
    </row>
    <row r="14" spans="1:10">
      <c r="A14" s="41" t="s">
        <v>142</v>
      </c>
      <c r="B14" s="30" t="s">
        <v>135</v>
      </c>
      <c r="C14" s="30" t="s">
        <v>137</v>
      </c>
      <c r="D14" s="30" t="s">
        <v>143</v>
      </c>
      <c r="E14" s="30" t="s">
        <v>133</v>
      </c>
      <c r="F14" s="31">
        <f>F15</f>
        <v>377.5</v>
      </c>
      <c r="G14" s="24"/>
      <c r="H14" s="24"/>
      <c r="I14" s="24"/>
      <c r="J14" s="24"/>
    </row>
    <row r="15" spans="1:10" ht="15.75" customHeight="1">
      <c r="A15" s="42" t="s">
        <v>144</v>
      </c>
      <c r="B15" s="30" t="s">
        <v>135</v>
      </c>
      <c r="C15" s="30" t="s">
        <v>137</v>
      </c>
      <c r="D15" s="30" t="s">
        <v>143</v>
      </c>
      <c r="E15" s="30" t="s">
        <v>145</v>
      </c>
      <c r="F15" s="31">
        <v>377.5</v>
      </c>
      <c r="G15" s="24"/>
      <c r="H15" s="24"/>
      <c r="I15" s="24"/>
      <c r="J15" s="24"/>
    </row>
    <row r="16" spans="1:10" ht="43.5" customHeight="1">
      <c r="A16" s="43" t="s">
        <v>146</v>
      </c>
      <c r="B16" s="38" t="s">
        <v>135</v>
      </c>
      <c r="C16" s="38" t="s">
        <v>147</v>
      </c>
      <c r="D16" s="38" t="s">
        <v>132</v>
      </c>
      <c r="E16" s="38" t="s">
        <v>133</v>
      </c>
      <c r="F16" s="39">
        <f>F22+F17</f>
        <v>808.65</v>
      </c>
      <c r="G16" s="24"/>
      <c r="H16" s="24"/>
      <c r="I16" s="24"/>
      <c r="J16" s="24"/>
    </row>
    <row r="17" spans="1:10" ht="25.5">
      <c r="A17" s="40" t="s">
        <v>148</v>
      </c>
      <c r="B17" s="30" t="s">
        <v>135</v>
      </c>
      <c r="C17" s="30" t="s">
        <v>147</v>
      </c>
      <c r="D17" s="30" t="s">
        <v>149</v>
      </c>
      <c r="E17" s="30" t="s">
        <v>133</v>
      </c>
      <c r="F17" s="44">
        <f>F18</f>
        <v>34</v>
      </c>
      <c r="G17" s="24"/>
      <c r="H17" s="24"/>
      <c r="I17" s="24"/>
      <c r="J17" s="24"/>
    </row>
    <row r="18" spans="1:10" ht="25.5">
      <c r="A18" s="45" t="s">
        <v>140</v>
      </c>
      <c r="B18" s="30" t="s">
        <v>135</v>
      </c>
      <c r="C18" s="30" t="s">
        <v>147</v>
      </c>
      <c r="D18" s="30" t="s">
        <v>150</v>
      </c>
      <c r="E18" s="30" t="s">
        <v>133</v>
      </c>
      <c r="F18" s="31">
        <f>F20+F21</f>
        <v>34</v>
      </c>
      <c r="G18" s="24"/>
      <c r="H18" s="24"/>
      <c r="I18" s="24"/>
      <c r="J18" s="24"/>
    </row>
    <row r="19" spans="1:10" ht="25.5">
      <c r="A19" s="45" t="s">
        <v>151</v>
      </c>
      <c r="B19" s="30" t="s">
        <v>135</v>
      </c>
      <c r="C19" s="30" t="s">
        <v>147</v>
      </c>
      <c r="D19" s="30" t="s">
        <v>152</v>
      </c>
      <c r="E19" s="30" t="s">
        <v>133</v>
      </c>
      <c r="F19" s="31">
        <f>F20</f>
        <v>29</v>
      </c>
      <c r="G19" s="24"/>
      <c r="H19" s="24"/>
      <c r="I19" s="24"/>
      <c r="J19" s="24"/>
    </row>
    <row r="20" spans="1:10">
      <c r="A20" s="45" t="s">
        <v>153</v>
      </c>
      <c r="B20" s="30" t="s">
        <v>135</v>
      </c>
      <c r="C20" s="30" t="s">
        <v>147</v>
      </c>
      <c r="D20" s="30" t="s">
        <v>152</v>
      </c>
      <c r="E20" s="30" t="s">
        <v>154</v>
      </c>
      <c r="F20" s="31">
        <v>29</v>
      </c>
      <c r="G20" s="24"/>
      <c r="H20" s="24"/>
      <c r="I20" s="24"/>
      <c r="J20" s="24"/>
    </row>
    <row r="21" spans="1:10">
      <c r="A21" s="45" t="s">
        <v>153</v>
      </c>
      <c r="B21" s="30" t="s">
        <v>135</v>
      </c>
      <c r="C21" s="30" t="s">
        <v>147</v>
      </c>
      <c r="D21" s="30" t="s">
        <v>155</v>
      </c>
      <c r="E21" s="30" t="s">
        <v>154</v>
      </c>
      <c r="F21" s="31">
        <v>5</v>
      </c>
      <c r="G21" s="24"/>
      <c r="H21" s="24"/>
      <c r="I21" s="24"/>
      <c r="J21" s="24"/>
    </row>
    <row r="22" spans="1:10" ht="18.75" customHeight="1">
      <c r="A22" s="46" t="s">
        <v>138</v>
      </c>
      <c r="B22" s="30" t="s">
        <v>135</v>
      </c>
      <c r="C22" s="30" t="s">
        <v>147</v>
      </c>
      <c r="D22" s="30" t="s">
        <v>139</v>
      </c>
      <c r="E22" s="30" t="s">
        <v>133</v>
      </c>
      <c r="F22" s="44">
        <f>F28+F25</f>
        <v>774.65</v>
      </c>
      <c r="G22" s="24"/>
      <c r="H22" s="24"/>
      <c r="I22" s="24"/>
      <c r="J22" s="24"/>
    </row>
    <row r="23" spans="1:10" ht="25.5">
      <c r="A23" s="45" t="s">
        <v>140</v>
      </c>
      <c r="B23" s="30" t="s">
        <v>135</v>
      </c>
      <c r="C23" s="30" t="s">
        <v>147</v>
      </c>
      <c r="D23" s="30" t="s">
        <v>141</v>
      </c>
      <c r="E23" s="30" t="s">
        <v>133</v>
      </c>
      <c r="F23" s="31">
        <f>F24+F26</f>
        <v>774.65</v>
      </c>
      <c r="G23" s="24"/>
      <c r="H23" s="24"/>
      <c r="I23" s="24"/>
      <c r="J23" s="24"/>
    </row>
    <row r="24" spans="1:10" ht="25.5">
      <c r="A24" s="45" t="s">
        <v>156</v>
      </c>
      <c r="B24" s="30" t="s">
        <v>135</v>
      </c>
      <c r="C24" s="30" t="s">
        <v>147</v>
      </c>
      <c r="D24" s="30" t="s">
        <v>157</v>
      </c>
      <c r="E24" s="30" t="s">
        <v>133</v>
      </c>
      <c r="F24" s="31">
        <f>F25</f>
        <v>639.9</v>
      </c>
      <c r="G24" s="24"/>
      <c r="H24" s="24"/>
      <c r="I24" s="24"/>
      <c r="J24" s="24"/>
    </row>
    <row r="25" spans="1:10" ht="18" customHeight="1">
      <c r="A25" s="45" t="s">
        <v>144</v>
      </c>
      <c r="B25" s="30" t="s">
        <v>135</v>
      </c>
      <c r="C25" s="30" t="s">
        <v>147</v>
      </c>
      <c r="D25" s="30" t="s">
        <v>157</v>
      </c>
      <c r="E25" s="30" t="s">
        <v>145</v>
      </c>
      <c r="F25" s="31">
        <v>639.9</v>
      </c>
      <c r="G25" s="24"/>
      <c r="H25" s="24"/>
      <c r="I25" s="24"/>
      <c r="J25" s="24"/>
    </row>
    <row r="26" spans="1:10">
      <c r="A26" s="45" t="s">
        <v>158</v>
      </c>
      <c r="B26" s="30" t="s">
        <v>135</v>
      </c>
      <c r="C26" s="30" t="s">
        <v>147</v>
      </c>
      <c r="D26" s="30" t="s">
        <v>157</v>
      </c>
      <c r="E26" s="30" t="s">
        <v>133</v>
      </c>
      <c r="F26" s="31">
        <f>F27</f>
        <v>134.75</v>
      </c>
      <c r="G26" s="24"/>
      <c r="H26" s="24"/>
      <c r="I26" s="24"/>
      <c r="J26" s="24"/>
    </row>
    <row r="27" spans="1:10">
      <c r="A27" s="45" t="s">
        <v>159</v>
      </c>
      <c r="B27" s="30" t="s">
        <v>135</v>
      </c>
      <c r="C27" s="30" t="s">
        <v>147</v>
      </c>
      <c r="D27" s="30" t="s">
        <v>157</v>
      </c>
      <c r="E27" s="30" t="s">
        <v>133</v>
      </c>
      <c r="F27" s="31">
        <f>F28</f>
        <v>134.75</v>
      </c>
      <c r="G27" s="24"/>
      <c r="H27" s="24"/>
      <c r="I27" s="24"/>
      <c r="J27" s="24"/>
    </row>
    <row r="28" spans="1:10" ht="25.5">
      <c r="A28" s="45" t="s">
        <v>160</v>
      </c>
      <c r="B28" s="30" t="s">
        <v>135</v>
      </c>
      <c r="C28" s="30" t="s">
        <v>147</v>
      </c>
      <c r="D28" s="30" t="s">
        <v>157</v>
      </c>
      <c r="E28" s="30" t="s">
        <v>161</v>
      </c>
      <c r="F28" s="31">
        <v>134.75</v>
      </c>
      <c r="G28" s="24"/>
      <c r="H28" s="24"/>
      <c r="I28" s="24"/>
      <c r="J28" s="24"/>
    </row>
    <row r="29" spans="1:10" ht="27.75" customHeight="1">
      <c r="A29" s="43" t="s">
        <v>162</v>
      </c>
      <c r="B29" s="38" t="s">
        <v>135</v>
      </c>
      <c r="C29" s="38" t="s">
        <v>163</v>
      </c>
      <c r="D29" s="38" t="s">
        <v>132</v>
      </c>
      <c r="E29" s="38" t="s">
        <v>133</v>
      </c>
      <c r="F29" s="39">
        <f>F30</f>
        <v>2.5</v>
      </c>
      <c r="G29" s="24"/>
      <c r="H29" s="24"/>
      <c r="I29" s="24"/>
      <c r="J29" s="24"/>
    </row>
    <row r="30" spans="1:10" ht="25.5">
      <c r="A30" s="45" t="s">
        <v>140</v>
      </c>
      <c r="B30" s="30" t="s">
        <v>135</v>
      </c>
      <c r="C30" s="30" t="s">
        <v>163</v>
      </c>
      <c r="D30" s="47" t="s">
        <v>164</v>
      </c>
      <c r="E30" s="30" t="s">
        <v>133</v>
      </c>
      <c r="F30" s="31">
        <f>F31</f>
        <v>2.5</v>
      </c>
      <c r="G30" s="24"/>
      <c r="H30" s="24"/>
      <c r="I30" s="24"/>
      <c r="J30" s="24"/>
    </row>
    <row r="31" spans="1:10" ht="26.25" customHeight="1">
      <c r="A31" s="45" t="s">
        <v>165</v>
      </c>
      <c r="B31" s="30" t="s">
        <v>135</v>
      </c>
      <c r="C31" s="30" t="s">
        <v>163</v>
      </c>
      <c r="D31" s="47" t="s">
        <v>166</v>
      </c>
      <c r="E31" s="30" t="s">
        <v>133</v>
      </c>
      <c r="F31" s="31">
        <f>F32</f>
        <v>2.5</v>
      </c>
      <c r="G31" s="24"/>
      <c r="H31" s="24"/>
      <c r="I31" s="24"/>
      <c r="J31" s="24"/>
    </row>
    <row r="32" spans="1:10">
      <c r="A32" s="45" t="s">
        <v>153</v>
      </c>
      <c r="B32" s="30" t="s">
        <v>135</v>
      </c>
      <c r="C32" s="30" t="s">
        <v>163</v>
      </c>
      <c r="D32" s="48" t="s">
        <v>166</v>
      </c>
      <c r="E32" s="30" t="s">
        <v>154</v>
      </c>
      <c r="F32" s="31">
        <v>2.5</v>
      </c>
      <c r="G32" s="24"/>
      <c r="H32" s="24"/>
      <c r="I32" s="24"/>
      <c r="J32" s="24"/>
    </row>
    <row r="33" spans="1:10">
      <c r="A33" s="49" t="s">
        <v>167</v>
      </c>
      <c r="B33" s="38" t="s">
        <v>135</v>
      </c>
      <c r="C33" s="38" t="s">
        <v>168</v>
      </c>
      <c r="D33" s="38" t="s">
        <v>132</v>
      </c>
      <c r="E33" s="38" t="s">
        <v>133</v>
      </c>
      <c r="F33" s="50">
        <f>F37</f>
        <v>5</v>
      </c>
      <c r="G33" s="24"/>
      <c r="H33" s="24"/>
      <c r="I33" s="24"/>
      <c r="J33" s="24"/>
    </row>
    <row r="34" spans="1:10" ht="18.75" customHeight="1">
      <c r="A34" s="46" t="s">
        <v>169</v>
      </c>
      <c r="B34" s="30" t="s">
        <v>135</v>
      </c>
      <c r="C34" s="30" t="s">
        <v>168</v>
      </c>
      <c r="D34" s="30" t="s">
        <v>170</v>
      </c>
      <c r="E34" s="30" t="s">
        <v>133</v>
      </c>
      <c r="F34" s="31">
        <f>F35</f>
        <v>5</v>
      </c>
      <c r="G34" s="24"/>
      <c r="H34" s="24"/>
      <c r="I34" s="24"/>
      <c r="J34" s="24"/>
    </row>
    <row r="35" spans="1:10" ht="25.5">
      <c r="A35" s="45" t="s">
        <v>140</v>
      </c>
      <c r="B35" s="30" t="s">
        <v>135</v>
      </c>
      <c r="C35" s="30" t="s">
        <v>168</v>
      </c>
      <c r="D35" s="30" t="s">
        <v>171</v>
      </c>
      <c r="E35" s="30" t="s">
        <v>133</v>
      </c>
      <c r="F35" s="31">
        <f>F36</f>
        <v>5</v>
      </c>
      <c r="G35" s="24"/>
      <c r="H35" s="24"/>
      <c r="I35" s="24"/>
      <c r="J35" s="24"/>
    </row>
    <row r="36" spans="1:10">
      <c r="A36" s="45" t="s">
        <v>167</v>
      </c>
      <c r="B36" s="30" t="s">
        <v>135</v>
      </c>
      <c r="C36" s="30" t="s">
        <v>168</v>
      </c>
      <c r="D36" s="30" t="s">
        <v>172</v>
      </c>
      <c r="E36" s="30" t="s">
        <v>133</v>
      </c>
      <c r="F36" s="31">
        <f>F37</f>
        <v>5</v>
      </c>
      <c r="G36" s="24"/>
      <c r="H36" s="24"/>
      <c r="I36" s="24"/>
      <c r="J36" s="24"/>
    </row>
    <row r="37" spans="1:10">
      <c r="A37" s="45" t="s">
        <v>173</v>
      </c>
      <c r="B37" s="30" t="s">
        <v>135</v>
      </c>
      <c r="C37" s="30" t="s">
        <v>168</v>
      </c>
      <c r="D37" s="30" t="s">
        <v>172</v>
      </c>
      <c r="E37" s="30" t="s">
        <v>174</v>
      </c>
      <c r="F37" s="31">
        <v>5</v>
      </c>
      <c r="G37" s="24"/>
      <c r="H37" s="24"/>
      <c r="I37" s="24"/>
      <c r="J37" s="24"/>
    </row>
    <row r="38" spans="1:10">
      <c r="A38" s="49" t="s">
        <v>175</v>
      </c>
      <c r="B38" s="38" t="s">
        <v>135</v>
      </c>
      <c r="C38" s="38" t="s">
        <v>176</v>
      </c>
      <c r="D38" s="38" t="s">
        <v>132</v>
      </c>
      <c r="E38" s="38" t="s">
        <v>133</v>
      </c>
      <c r="F38" s="39">
        <f>F44+F49+F39</f>
        <v>509.06</v>
      </c>
      <c r="G38" s="24"/>
      <c r="H38" s="24"/>
      <c r="I38" s="24"/>
      <c r="J38" s="24"/>
    </row>
    <row r="39" spans="1:10" ht="25.5">
      <c r="A39" s="51" t="s">
        <v>177</v>
      </c>
      <c r="B39" s="30" t="s">
        <v>135</v>
      </c>
      <c r="C39" s="30" t="s">
        <v>176</v>
      </c>
      <c r="D39" s="30" t="s">
        <v>178</v>
      </c>
      <c r="E39" s="30" t="s">
        <v>133</v>
      </c>
      <c r="F39" s="44">
        <f>F40</f>
        <v>6.5</v>
      </c>
      <c r="G39" s="24"/>
      <c r="H39" s="24"/>
      <c r="I39" s="24"/>
      <c r="J39" s="24"/>
    </row>
    <row r="40" spans="1:10" ht="25.5">
      <c r="A40" s="45" t="s">
        <v>140</v>
      </c>
      <c r="B40" s="30" t="s">
        <v>135</v>
      </c>
      <c r="C40" s="30" t="s">
        <v>176</v>
      </c>
      <c r="D40" s="30" t="s">
        <v>179</v>
      </c>
      <c r="E40" s="30" t="s">
        <v>133</v>
      </c>
      <c r="F40" s="31">
        <f>F41</f>
        <v>6.5</v>
      </c>
      <c r="G40" s="24"/>
      <c r="H40" s="24"/>
      <c r="I40" s="24"/>
      <c r="J40" s="24"/>
    </row>
    <row r="41" spans="1:10">
      <c r="A41" s="45" t="s">
        <v>158</v>
      </c>
      <c r="B41" s="30" t="s">
        <v>135</v>
      </c>
      <c r="C41" s="30" t="s">
        <v>176</v>
      </c>
      <c r="D41" s="30" t="s">
        <v>180</v>
      </c>
      <c r="E41" s="30" t="s">
        <v>133</v>
      </c>
      <c r="F41" s="31">
        <f>F43+F42</f>
        <v>6.5</v>
      </c>
      <c r="G41" s="24"/>
      <c r="H41" s="24"/>
      <c r="I41" s="24"/>
      <c r="J41" s="24"/>
    </row>
    <row r="42" spans="1:10" ht="18" customHeight="1">
      <c r="A42" s="45" t="s">
        <v>181</v>
      </c>
      <c r="B42" s="30" t="s">
        <v>135</v>
      </c>
      <c r="C42" s="30" t="s">
        <v>176</v>
      </c>
      <c r="D42" s="30" t="s">
        <v>182</v>
      </c>
      <c r="E42" s="30" t="s">
        <v>161</v>
      </c>
      <c r="F42" s="31">
        <v>5</v>
      </c>
      <c r="G42" s="24"/>
      <c r="H42" s="24"/>
      <c r="I42" s="24"/>
      <c r="J42" s="24"/>
    </row>
    <row r="43" spans="1:10" ht="16.5" customHeight="1">
      <c r="A43" s="45" t="s">
        <v>183</v>
      </c>
      <c r="B43" s="30" t="s">
        <v>135</v>
      </c>
      <c r="C43" s="30" t="s">
        <v>176</v>
      </c>
      <c r="D43" s="30" t="s">
        <v>182</v>
      </c>
      <c r="E43" s="30" t="s">
        <v>184</v>
      </c>
      <c r="F43" s="31">
        <v>1.5</v>
      </c>
      <c r="G43" s="24"/>
      <c r="H43" s="24"/>
      <c r="I43" s="24"/>
      <c r="J43" s="24"/>
    </row>
    <row r="44" spans="1:10" ht="25.5">
      <c r="A44" s="51" t="s">
        <v>185</v>
      </c>
      <c r="B44" s="30" t="s">
        <v>135</v>
      </c>
      <c r="C44" s="30" t="s">
        <v>176</v>
      </c>
      <c r="D44" s="30" t="s">
        <v>186</v>
      </c>
      <c r="E44" s="30" t="s">
        <v>133</v>
      </c>
      <c r="F44" s="44">
        <f>F48</f>
        <v>30.05</v>
      </c>
      <c r="G44" s="24"/>
      <c r="H44" s="24"/>
      <c r="I44" s="24"/>
      <c r="J44" s="24"/>
    </row>
    <row r="45" spans="1:10" ht="25.5">
      <c r="A45" s="45" t="s">
        <v>140</v>
      </c>
      <c r="B45" s="30" t="s">
        <v>135</v>
      </c>
      <c r="C45" s="30" t="s">
        <v>176</v>
      </c>
      <c r="D45" s="30" t="s">
        <v>187</v>
      </c>
      <c r="E45" s="30" t="s">
        <v>133</v>
      </c>
      <c r="F45" s="31">
        <f>F46</f>
        <v>30.05</v>
      </c>
      <c r="G45" s="24"/>
      <c r="H45" s="24"/>
      <c r="I45" s="24"/>
      <c r="J45" s="24"/>
    </row>
    <row r="46" spans="1:10">
      <c r="A46" s="45" t="s">
        <v>158</v>
      </c>
      <c r="B46" s="30" t="s">
        <v>135</v>
      </c>
      <c r="C46" s="30" t="s">
        <v>176</v>
      </c>
      <c r="D46" s="30" t="s">
        <v>188</v>
      </c>
      <c r="E46" s="30" t="s">
        <v>133</v>
      </c>
      <c r="F46" s="31">
        <f>F47</f>
        <v>30.05</v>
      </c>
      <c r="G46" s="24"/>
      <c r="H46" s="24"/>
      <c r="I46" s="24"/>
      <c r="J46" s="24"/>
    </row>
    <row r="47" spans="1:10" ht="17.25" customHeight="1">
      <c r="A47" s="45" t="s">
        <v>189</v>
      </c>
      <c r="B47" s="30" t="s">
        <v>135</v>
      </c>
      <c r="C47" s="30" t="s">
        <v>176</v>
      </c>
      <c r="D47" s="30" t="s">
        <v>190</v>
      </c>
      <c r="E47" s="30" t="s">
        <v>133</v>
      </c>
      <c r="F47" s="31">
        <f>F48</f>
        <v>30.05</v>
      </c>
      <c r="G47" s="24"/>
      <c r="H47" s="24"/>
      <c r="I47" s="24"/>
      <c r="J47" s="24"/>
    </row>
    <row r="48" spans="1:10" ht="25.5">
      <c r="A48" s="45" t="s">
        <v>160</v>
      </c>
      <c r="B48" s="30" t="s">
        <v>135</v>
      </c>
      <c r="C48" s="30" t="s">
        <v>176</v>
      </c>
      <c r="D48" s="30" t="s">
        <v>190</v>
      </c>
      <c r="E48" s="30" t="s">
        <v>161</v>
      </c>
      <c r="F48" s="31">
        <v>30.05</v>
      </c>
      <c r="G48" s="24"/>
      <c r="H48" s="24"/>
      <c r="I48" s="24"/>
      <c r="J48" s="24"/>
    </row>
    <row r="49" spans="1:10" ht="18" customHeight="1">
      <c r="A49" s="46" t="s">
        <v>138</v>
      </c>
      <c r="B49" s="30" t="s">
        <v>135</v>
      </c>
      <c r="C49" s="30" t="s">
        <v>176</v>
      </c>
      <c r="D49" s="30" t="s">
        <v>139</v>
      </c>
      <c r="E49" s="30" t="s">
        <v>133</v>
      </c>
      <c r="F49" s="44">
        <f>F50</f>
        <v>472.51</v>
      </c>
      <c r="G49" s="24"/>
      <c r="H49" s="24"/>
      <c r="I49" s="24"/>
      <c r="J49" s="24"/>
    </row>
    <row r="50" spans="1:10" ht="25.5">
      <c r="A50" s="45" t="s">
        <v>140</v>
      </c>
      <c r="B50" s="30" t="s">
        <v>135</v>
      </c>
      <c r="C50" s="30" t="s">
        <v>176</v>
      </c>
      <c r="D50" s="30" t="s">
        <v>141</v>
      </c>
      <c r="E50" s="30" t="s">
        <v>133</v>
      </c>
      <c r="F50" s="31">
        <f>F61+F59+F58</f>
        <v>472.51</v>
      </c>
      <c r="G50" s="24"/>
      <c r="H50" s="24"/>
      <c r="I50" s="24"/>
      <c r="J50" s="24"/>
    </row>
    <row r="51" spans="1:10">
      <c r="A51" s="45" t="s">
        <v>158</v>
      </c>
      <c r="B51" s="30" t="s">
        <v>135</v>
      </c>
      <c r="C51" s="30" t="s">
        <v>176</v>
      </c>
      <c r="D51" s="30" t="s">
        <v>191</v>
      </c>
      <c r="E51" s="30" t="s">
        <v>133</v>
      </c>
      <c r="F51" s="31">
        <f>F52+F54</f>
        <v>100</v>
      </c>
      <c r="G51" s="24"/>
      <c r="H51" s="24"/>
      <c r="I51" s="24"/>
      <c r="J51" s="24"/>
    </row>
    <row r="52" spans="1:10" ht="18" customHeight="1">
      <c r="A52" s="45" t="s">
        <v>192</v>
      </c>
      <c r="B52" s="30" t="s">
        <v>135</v>
      </c>
      <c r="C52" s="30" t="s">
        <v>176</v>
      </c>
      <c r="D52" s="30" t="s">
        <v>193</v>
      </c>
      <c r="E52" s="30" t="s">
        <v>133</v>
      </c>
      <c r="F52" s="31">
        <f>F53</f>
        <v>100</v>
      </c>
      <c r="G52" s="24"/>
      <c r="H52" s="24"/>
      <c r="I52" s="24"/>
      <c r="J52" s="24"/>
    </row>
    <row r="53" spans="1:10" ht="25.5">
      <c r="A53" s="45" t="s">
        <v>194</v>
      </c>
      <c r="B53" s="30" t="s">
        <v>135</v>
      </c>
      <c r="C53" s="30" t="s">
        <v>176</v>
      </c>
      <c r="D53" s="30" t="s">
        <v>193</v>
      </c>
      <c r="E53" s="30" t="s">
        <v>161</v>
      </c>
      <c r="F53" s="31">
        <v>100</v>
      </c>
      <c r="G53" s="24"/>
      <c r="H53" s="24"/>
      <c r="I53" s="24"/>
      <c r="J53" s="24"/>
    </row>
    <row r="54" spans="1:10">
      <c r="A54" s="45" t="s">
        <v>195</v>
      </c>
      <c r="B54" s="30" t="s">
        <v>135</v>
      </c>
      <c r="C54" s="30" t="s">
        <v>176</v>
      </c>
      <c r="D54" s="30" t="s">
        <v>193</v>
      </c>
      <c r="E54" s="30" t="s">
        <v>133</v>
      </c>
      <c r="F54" s="31">
        <f>F55</f>
        <v>0</v>
      </c>
      <c r="G54" s="24"/>
      <c r="H54" s="24"/>
      <c r="I54" s="24"/>
      <c r="J54" s="24"/>
    </row>
    <row r="55" spans="1:10" ht="31.5" customHeight="1">
      <c r="A55" s="45" t="s">
        <v>160</v>
      </c>
      <c r="B55" s="30" t="s">
        <v>135</v>
      </c>
      <c r="C55" s="30" t="s">
        <v>176</v>
      </c>
      <c r="D55" s="30" t="s">
        <v>193</v>
      </c>
      <c r="E55" s="30" t="s">
        <v>161</v>
      </c>
      <c r="F55" s="31">
        <v>0</v>
      </c>
      <c r="G55" s="24"/>
      <c r="H55" s="24"/>
      <c r="I55" s="24"/>
      <c r="J55" s="24"/>
    </row>
    <row r="56" spans="1:10">
      <c r="A56" s="52" t="s">
        <v>175</v>
      </c>
      <c r="B56" s="54" t="s">
        <v>135</v>
      </c>
      <c r="C56" s="54" t="s">
        <v>176</v>
      </c>
      <c r="D56" s="54" t="s">
        <v>193</v>
      </c>
      <c r="E56" s="54" t="s">
        <v>133</v>
      </c>
      <c r="F56" s="55">
        <f>F61+F59+F58</f>
        <v>472.51</v>
      </c>
      <c r="G56" s="24"/>
      <c r="H56" s="24"/>
      <c r="I56" s="24"/>
      <c r="J56" s="24"/>
    </row>
    <row r="57" spans="1:10">
      <c r="A57" s="52" t="s">
        <v>196</v>
      </c>
      <c r="B57" s="54" t="s">
        <v>135</v>
      </c>
      <c r="C57" s="54" t="s">
        <v>176</v>
      </c>
      <c r="D57" s="54" t="s">
        <v>193</v>
      </c>
      <c r="E57" s="54" t="s">
        <v>133</v>
      </c>
      <c r="F57" s="55">
        <f>F61+F59+F58</f>
        <v>472.51</v>
      </c>
      <c r="G57" s="24"/>
      <c r="H57" s="24"/>
      <c r="I57" s="24"/>
      <c r="J57" s="24"/>
    </row>
    <row r="58" spans="1:10" ht="28.5" customHeight="1">
      <c r="A58" s="52" t="s">
        <v>197</v>
      </c>
      <c r="B58" s="54" t="s">
        <v>135</v>
      </c>
      <c r="C58" s="54" t="s">
        <v>176</v>
      </c>
      <c r="D58" s="54" t="s">
        <v>193</v>
      </c>
      <c r="E58" s="54" t="s">
        <v>198</v>
      </c>
      <c r="F58" s="55">
        <v>351.5</v>
      </c>
      <c r="G58" s="24"/>
      <c r="H58" s="24"/>
      <c r="I58" s="24"/>
      <c r="J58" s="24"/>
    </row>
    <row r="59" spans="1:10" ht="29.25" customHeight="1">
      <c r="A59" s="52" t="s">
        <v>160</v>
      </c>
      <c r="B59" s="54" t="s">
        <v>135</v>
      </c>
      <c r="C59" s="54" t="s">
        <v>176</v>
      </c>
      <c r="D59" s="54" t="s">
        <v>193</v>
      </c>
      <c r="E59" s="54" t="s">
        <v>161</v>
      </c>
      <c r="F59" s="55">
        <v>120.01</v>
      </c>
      <c r="G59" s="24"/>
      <c r="H59" s="24"/>
      <c r="I59" s="24"/>
      <c r="J59" s="24"/>
    </row>
    <row r="60" spans="1:10">
      <c r="A60" s="52" t="s">
        <v>199</v>
      </c>
      <c r="B60" s="54" t="s">
        <v>135</v>
      </c>
      <c r="C60" s="54" t="s">
        <v>176</v>
      </c>
      <c r="D60" s="54" t="s">
        <v>193</v>
      </c>
      <c r="E60" s="54" t="s">
        <v>133</v>
      </c>
      <c r="F60" s="55">
        <f>F61</f>
        <v>1</v>
      </c>
      <c r="G60" s="24"/>
      <c r="H60" s="24"/>
      <c r="I60" s="24"/>
      <c r="J60" s="24"/>
    </row>
    <row r="61" spans="1:10">
      <c r="A61" s="45" t="s">
        <v>183</v>
      </c>
      <c r="B61" s="54" t="s">
        <v>135</v>
      </c>
      <c r="C61" s="54" t="s">
        <v>176</v>
      </c>
      <c r="D61" s="54" t="s">
        <v>193</v>
      </c>
      <c r="E61" s="54" t="s">
        <v>184</v>
      </c>
      <c r="F61" s="55">
        <v>1</v>
      </c>
      <c r="G61" s="24"/>
      <c r="H61" s="24"/>
      <c r="I61" s="24"/>
      <c r="J61" s="24"/>
    </row>
    <row r="62" spans="1:10">
      <c r="A62" s="56" t="s">
        <v>200</v>
      </c>
      <c r="B62" s="34" t="s">
        <v>137</v>
      </c>
      <c r="C62" s="34" t="s">
        <v>131</v>
      </c>
      <c r="D62" s="34" t="s">
        <v>132</v>
      </c>
      <c r="E62" s="34" t="s">
        <v>133</v>
      </c>
      <c r="F62" s="57">
        <f>F63</f>
        <v>63.7</v>
      </c>
      <c r="G62" s="24"/>
      <c r="H62" s="24"/>
      <c r="I62" s="24"/>
      <c r="J62" s="24"/>
    </row>
    <row r="63" spans="1:10">
      <c r="A63" s="43" t="s">
        <v>201</v>
      </c>
      <c r="B63" s="38" t="s">
        <v>137</v>
      </c>
      <c r="C63" s="38" t="s">
        <v>202</v>
      </c>
      <c r="D63" s="38" t="s">
        <v>132</v>
      </c>
      <c r="E63" s="38" t="s">
        <v>133</v>
      </c>
      <c r="F63" s="50">
        <f>F64</f>
        <v>63.7</v>
      </c>
      <c r="G63" s="24"/>
      <c r="H63" s="24"/>
      <c r="I63" s="24"/>
      <c r="J63" s="24"/>
    </row>
    <row r="64" spans="1:10" ht="18.75" customHeight="1">
      <c r="A64" s="45" t="s">
        <v>169</v>
      </c>
      <c r="B64" s="30" t="s">
        <v>137</v>
      </c>
      <c r="C64" s="30" t="s">
        <v>202</v>
      </c>
      <c r="D64" s="30" t="s">
        <v>203</v>
      </c>
      <c r="E64" s="30" t="s">
        <v>133</v>
      </c>
      <c r="F64" s="31">
        <f>F65</f>
        <v>63.7</v>
      </c>
      <c r="G64" s="24"/>
      <c r="H64" s="24"/>
      <c r="I64" s="24"/>
      <c r="J64" s="24"/>
    </row>
    <row r="65" spans="1:10" ht="25.5">
      <c r="A65" s="45" t="s">
        <v>204</v>
      </c>
      <c r="B65" s="30" t="s">
        <v>137</v>
      </c>
      <c r="C65" s="30" t="s">
        <v>202</v>
      </c>
      <c r="D65" s="30" t="s">
        <v>205</v>
      </c>
      <c r="E65" s="30" t="s">
        <v>133</v>
      </c>
      <c r="F65" s="31">
        <f>F67+F66</f>
        <v>63.7</v>
      </c>
      <c r="G65" s="24"/>
      <c r="H65" s="24"/>
      <c r="I65" s="24"/>
      <c r="J65" s="24"/>
    </row>
    <row r="66" spans="1:10" ht="13.5" customHeight="1">
      <c r="A66" s="45" t="s">
        <v>144</v>
      </c>
      <c r="B66" s="30" t="s">
        <v>137</v>
      </c>
      <c r="C66" s="30" t="s">
        <v>202</v>
      </c>
      <c r="D66" s="30" t="s">
        <v>205</v>
      </c>
      <c r="E66" s="30" t="s">
        <v>145</v>
      </c>
      <c r="F66" s="31">
        <v>62.7</v>
      </c>
      <c r="G66" s="24"/>
      <c r="H66" s="24"/>
      <c r="I66" s="24"/>
      <c r="J66" s="24"/>
    </row>
    <row r="67" spans="1:10" ht="27" customHeight="1">
      <c r="A67" s="45" t="s">
        <v>160</v>
      </c>
      <c r="B67" s="30" t="s">
        <v>137</v>
      </c>
      <c r="C67" s="30" t="s">
        <v>202</v>
      </c>
      <c r="D67" s="30" t="s">
        <v>205</v>
      </c>
      <c r="E67" s="30" t="s">
        <v>161</v>
      </c>
      <c r="F67" s="31">
        <v>1</v>
      </c>
      <c r="G67" s="24"/>
      <c r="H67" s="24"/>
      <c r="I67" s="24"/>
      <c r="J67" s="24"/>
    </row>
    <row r="68" spans="1:10" ht="25.5">
      <c r="A68" s="58" t="s">
        <v>206</v>
      </c>
      <c r="B68" s="34" t="s">
        <v>202</v>
      </c>
      <c r="C68" s="34" t="s">
        <v>131</v>
      </c>
      <c r="D68" s="34" t="s">
        <v>132</v>
      </c>
      <c r="E68" s="34" t="s">
        <v>133</v>
      </c>
      <c r="F68" s="35">
        <f>F69+F74</f>
        <v>11</v>
      </c>
      <c r="G68" s="24"/>
      <c r="H68" s="24"/>
      <c r="I68" s="24"/>
      <c r="J68" s="24"/>
    </row>
    <row r="69" spans="1:10" ht="25.5">
      <c r="A69" s="43" t="s">
        <v>207</v>
      </c>
      <c r="B69" s="38" t="s">
        <v>202</v>
      </c>
      <c r="C69" s="38" t="s">
        <v>208</v>
      </c>
      <c r="D69" s="38" t="s">
        <v>132</v>
      </c>
      <c r="E69" s="38" t="s">
        <v>133</v>
      </c>
      <c r="F69" s="50">
        <f>F70</f>
        <v>8</v>
      </c>
      <c r="G69" s="24"/>
      <c r="H69" s="24"/>
      <c r="I69" s="24"/>
      <c r="J69" s="24"/>
    </row>
    <row r="70" spans="1:10" ht="40.5" customHeight="1">
      <c r="A70" s="46" t="s">
        <v>209</v>
      </c>
      <c r="B70" s="30" t="s">
        <v>202</v>
      </c>
      <c r="C70" s="30" t="s">
        <v>208</v>
      </c>
      <c r="D70" s="30" t="s">
        <v>210</v>
      </c>
      <c r="E70" s="30" t="s">
        <v>133</v>
      </c>
      <c r="F70" s="31">
        <f>F71</f>
        <v>8</v>
      </c>
      <c r="G70" s="24"/>
      <c r="H70" s="24"/>
      <c r="I70" s="24"/>
      <c r="J70" s="24"/>
    </row>
    <row r="71" spans="1:10" ht="25.5">
      <c r="A71" s="45" t="s">
        <v>140</v>
      </c>
      <c r="B71" s="30" t="s">
        <v>202</v>
      </c>
      <c r="C71" s="30" t="s">
        <v>208</v>
      </c>
      <c r="D71" s="30" t="s">
        <v>164</v>
      </c>
      <c r="E71" s="30" t="s">
        <v>133</v>
      </c>
      <c r="F71" s="31">
        <v>8</v>
      </c>
      <c r="G71" s="24"/>
      <c r="H71" s="24"/>
      <c r="I71" s="24"/>
      <c r="J71" s="24"/>
    </row>
    <row r="72" spans="1:10" ht="51">
      <c r="A72" s="45" t="s">
        <v>211</v>
      </c>
      <c r="B72" s="30" t="s">
        <v>202</v>
      </c>
      <c r="C72" s="30" t="s">
        <v>208</v>
      </c>
      <c r="D72" s="30" t="s">
        <v>212</v>
      </c>
      <c r="E72" s="30" t="s">
        <v>133</v>
      </c>
      <c r="F72" s="31">
        <f>F73</f>
        <v>8</v>
      </c>
      <c r="G72" s="24"/>
      <c r="H72" s="24"/>
      <c r="I72" s="24"/>
      <c r="J72" s="24"/>
    </row>
    <row r="73" spans="1:10">
      <c r="A73" s="45" t="s">
        <v>153</v>
      </c>
      <c r="B73" s="30" t="s">
        <v>202</v>
      </c>
      <c r="C73" s="30" t="s">
        <v>208</v>
      </c>
      <c r="D73" s="30" t="s">
        <v>212</v>
      </c>
      <c r="E73" s="30" t="s">
        <v>154</v>
      </c>
      <c r="F73" s="31">
        <v>8</v>
      </c>
      <c r="G73" s="24"/>
      <c r="H73" s="24"/>
      <c r="I73" s="24"/>
      <c r="J73" s="24"/>
    </row>
    <row r="74" spans="1:10">
      <c r="A74" s="59" t="s">
        <v>213</v>
      </c>
      <c r="B74" s="38" t="s">
        <v>202</v>
      </c>
      <c r="C74" s="38" t="s">
        <v>214</v>
      </c>
      <c r="D74" s="38" t="s">
        <v>132</v>
      </c>
      <c r="E74" s="38" t="s">
        <v>133</v>
      </c>
      <c r="F74" s="50">
        <v>3</v>
      </c>
      <c r="G74" s="24"/>
      <c r="H74" s="24"/>
      <c r="I74" s="24"/>
      <c r="J74" s="24"/>
    </row>
    <row r="75" spans="1:10" ht="27">
      <c r="A75" s="46" t="s">
        <v>215</v>
      </c>
      <c r="B75" s="30" t="s">
        <v>202</v>
      </c>
      <c r="C75" s="30" t="s">
        <v>214</v>
      </c>
      <c r="D75" s="30" t="s">
        <v>216</v>
      </c>
      <c r="E75" s="30" t="s">
        <v>133</v>
      </c>
      <c r="F75" s="31">
        <f>F76</f>
        <v>3</v>
      </c>
      <c r="G75" s="24"/>
      <c r="H75" s="24"/>
      <c r="I75" s="24"/>
      <c r="J75" s="24"/>
    </row>
    <row r="76" spans="1:10" ht="25.5">
      <c r="A76" s="45" t="s">
        <v>140</v>
      </c>
      <c r="B76" s="30" t="s">
        <v>202</v>
      </c>
      <c r="C76" s="30" t="s">
        <v>214</v>
      </c>
      <c r="D76" s="30" t="s">
        <v>217</v>
      </c>
      <c r="E76" s="30" t="s">
        <v>133</v>
      </c>
      <c r="F76" s="31">
        <f>F77</f>
        <v>3</v>
      </c>
      <c r="G76" s="24"/>
      <c r="H76" s="24"/>
      <c r="I76" s="24"/>
      <c r="J76" s="24"/>
    </row>
    <row r="77" spans="1:10">
      <c r="A77" s="45" t="s">
        <v>158</v>
      </c>
      <c r="B77" s="30" t="s">
        <v>202</v>
      </c>
      <c r="C77" s="30" t="s">
        <v>214</v>
      </c>
      <c r="D77" s="30" t="s">
        <v>218</v>
      </c>
      <c r="E77" s="30" t="s">
        <v>133</v>
      </c>
      <c r="F77" s="31">
        <f>F78</f>
        <v>3</v>
      </c>
      <c r="G77" s="24"/>
      <c r="H77" s="24"/>
      <c r="I77" s="24"/>
      <c r="J77" s="24"/>
    </row>
    <row r="78" spans="1:10">
      <c r="A78" s="45" t="s">
        <v>219</v>
      </c>
      <c r="B78" s="30" t="s">
        <v>202</v>
      </c>
      <c r="C78" s="30" t="s">
        <v>214</v>
      </c>
      <c r="D78" s="30" t="s">
        <v>220</v>
      </c>
      <c r="E78" s="30" t="s">
        <v>133</v>
      </c>
      <c r="F78" s="31">
        <f>F79</f>
        <v>3</v>
      </c>
      <c r="G78" s="24"/>
      <c r="H78" s="24"/>
      <c r="I78" s="24"/>
      <c r="J78" s="24"/>
    </row>
    <row r="79" spans="1:10" ht="25.5">
      <c r="A79" s="45" t="s">
        <v>194</v>
      </c>
      <c r="B79" s="30" t="s">
        <v>202</v>
      </c>
      <c r="C79" s="30" t="s">
        <v>214</v>
      </c>
      <c r="D79" s="30" t="s">
        <v>220</v>
      </c>
      <c r="E79" s="30" t="s">
        <v>161</v>
      </c>
      <c r="F79" s="31">
        <v>3</v>
      </c>
      <c r="G79" s="24"/>
      <c r="H79" s="24"/>
      <c r="I79" s="24"/>
      <c r="J79" s="24"/>
    </row>
    <row r="80" spans="1:10">
      <c r="A80" s="60" t="s">
        <v>221</v>
      </c>
      <c r="B80" s="34" t="s">
        <v>147</v>
      </c>
      <c r="C80" s="34" t="s">
        <v>131</v>
      </c>
      <c r="D80" s="34" t="s">
        <v>132</v>
      </c>
      <c r="E80" s="34" t="s">
        <v>133</v>
      </c>
      <c r="F80" s="35">
        <f>F81+F87</f>
        <v>173.4</v>
      </c>
      <c r="G80" s="24"/>
      <c r="H80" s="24"/>
      <c r="I80" s="24"/>
      <c r="J80" s="24"/>
    </row>
    <row r="81" spans="1:10">
      <c r="A81" s="43" t="s">
        <v>222</v>
      </c>
      <c r="B81" s="38" t="s">
        <v>147</v>
      </c>
      <c r="C81" s="38" t="s">
        <v>208</v>
      </c>
      <c r="D81" s="38" t="s">
        <v>132</v>
      </c>
      <c r="E81" s="38" t="s">
        <v>133</v>
      </c>
      <c r="F81" s="50">
        <f>F82</f>
        <v>153.6</v>
      </c>
      <c r="G81" s="24"/>
      <c r="H81" s="24"/>
      <c r="I81" s="24"/>
      <c r="J81" s="24"/>
    </row>
    <row r="82" spans="1:10" ht="18.75" customHeight="1">
      <c r="A82" s="46" t="s">
        <v>223</v>
      </c>
      <c r="B82" s="30" t="s">
        <v>147</v>
      </c>
      <c r="C82" s="30" t="s">
        <v>208</v>
      </c>
      <c r="D82" s="30" t="s">
        <v>224</v>
      </c>
      <c r="E82" s="30" t="s">
        <v>133</v>
      </c>
      <c r="F82" s="31">
        <f>F83</f>
        <v>153.6</v>
      </c>
      <c r="G82" s="24"/>
      <c r="H82" s="24"/>
      <c r="I82" s="24"/>
      <c r="J82" s="24"/>
    </row>
    <row r="83" spans="1:10" ht="25.5">
      <c r="A83" s="45" t="s">
        <v>140</v>
      </c>
      <c r="B83" s="30" t="s">
        <v>147</v>
      </c>
      <c r="C83" s="30" t="s">
        <v>208</v>
      </c>
      <c r="D83" s="30" t="s">
        <v>225</v>
      </c>
      <c r="E83" s="30" t="s">
        <v>133</v>
      </c>
      <c r="F83" s="31">
        <f>F84</f>
        <v>153.6</v>
      </c>
      <c r="G83" s="24"/>
      <c r="H83" s="24"/>
      <c r="I83" s="24"/>
      <c r="J83" s="24"/>
    </row>
    <row r="84" spans="1:10">
      <c r="A84" s="45" t="s">
        <v>158</v>
      </c>
      <c r="B84" s="30" t="s">
        <v>147</v>
      </c>
      <c r="C84" s="30" t="s">
        <v>208</v>
      </c>
      <c r="D84" s="30" t="s">
        <v>226</v>
      </c>
      <c r="E84" s="30" t="s">
        <v>133</v>
      </c>
      <c r="F84" s="31">
        <f>F85</f>
        <v>153.6</v>
      </c>
      <c r="G84" s="24"/>
      <c r="H84" s="24"/>
      <c r="I84" s="24"/>
      <c r="J84" s="24"/>
    </row>
    <row r="85" spans="1:10">
      <c r="A85" s="45" t="s">
        <v>227</v>
      </c>
      <c r="B85" s="30" t="s">
        <v>147</v>
      </c>
      <c r="C85" s="30" t="s">
        <v>208</v>
      </c>
      <c r="D85" s="30" t="s">
        <v>228</v>
      </c>
      <c r="E85" s="30" t="s">
        <v>133</v>
      </c>
      <c r="F85" s="31">
        <f>F86</f>
        <v>153.6</v>
      </c>
      <c r="G85" s="24"/>
      <c r="H85" s="24"/>
      <c r="I85" s="24"/>
      <c r="J85" s="24"/>
    </row>
    <row r="86" spans="1:10" ht="25.5">
      <c r="A86" s="45" t="s">
        <v>194</v>
      </c>
      <c r="B86" s="30" t="s">
        <v>147</v>
      </c>
      <c r="C86" s="30" t="s">
        <v>208</v>
      </c>
      <c r="D86" s="30" t="s">
        <v>228</v>
      </c>
      <c r="E86" s="30" t="s">
        <v>161</v>
      </c>
      <c r="F86" s="31">
        <v>153.6</v>
      </c>
      <c r="G86" s="24"/>
      <c r="H86" s="24"/>
      <c r="I86" s="24"/>
      <c r="J86" s="24"/>
    </row>
    <row r="87" spans="1:10">
      <c r="A87" s="59" t="s">
        <v>229</v>
      </c>
      <c r="B87" s="38" t="s">
        <v>147</v>
      </c>
      <c r="C87" s="38" t="s">
        <v>230</v>
      </c>
      <c r="D87" s="38" t="s">
        <v>132</v>
      </c>
      <c r="E87" s="38" t="s">
        <v>133</v>
      </c>
      <c r="F87" s="50">
        <f>F88+F94</f>
        <v>19.8</v>
      </c>
      <c r="G87" s="24"/>
      <c r="H87" s="24"/>
      <c r="I87" s="24"/>
      <c r="J87" s="24"/>
    </row>
    <row r="88" spans="1:10" ht="27">
      <c r="A88" s="61" t="s">
        <v>177</v>
      </c>
      <c r="B88" s="54" t="s">
        <v>147</v>
      </c>
      <c r="C88" s="54" t="s">
        <v>230</v>
      </c>
      <c r="D88" s="54" t="s">
        <v>178</v>
      </c>
      <c r="E88" s="54" t="s">
        <v>133</v>
      </c>
      <c r="F88" s="55">
        <f>F89</f>
        <v>15</v>
      </c>
      <c r="G88" s="24"/>
      <c r="H88" s="24"/>
      <c r="I88" s="24"/>
      <c r="J88" s="24"/>
    </row>
    <row r="89" spans="1:10" ht="25.5">
      <c r="A89" s="52" t="s">
        <v>140</v>
      </c>
      <c r="B89" s="54" t="s">
        <v>147</v>
      </c>
      <c r="C89" s="54" t="s">
        <v>230</v>
      </c>
      <c r="D89" s="54" t="s">
        <v>179</v>
      </c>
      <c r="E89" s="54" t="s">
        <v>133</v>
      </c>
      <c r="F89" s="55">
        <f>F90+F92</f>
        <v>15</v>
      </c>
      <c r="G89" s="24"/>
      <c r="H89" s="24"/>
      <c r="I89" s="24"/>
      <c r="J89" s="24"/>
    </row>
    <row r="90" spans="1:10" ht="28.5" customHeight="1">
      <c r="A90" s="52" t="s">
        <v>231</v>
      </c>
      <c r="B90" s="54" t="s">
        <v>147</v>
      </c>
      <c r="C90" s="54" t="s">
        <v>230</v>
      </c>
      <c r="D90" s="54" t="s">
        <v>232</v>
      </c>
      <c r="E90" s="54" t="s">
        <v>133</v>
      </c>
      <c r="F90" s="55">
        <f>F91</f>
        <v>10</v>
      </c>
      <c r="G90" s="24"/>
      <c r="H90" s="24"/>
      <c r="I90" s="24"/>
      <c r="J90" s="24"/>
    </row>
    <row r="91" spans="1:10">
      <c r="A91" s="52" t="s">
        <v>153</v>
      </c>
      <c r="B91" s="54" t="s">
        <v>147</v>
      </c>
      <c r="C91" s="54" t="s">
        <v>230</v>
      </c>
      <c r="D91" s="54" t="s">
        <v>232</v>
      </c>
      <c r="E91" s="54" t="s">
        <v>154</v>
      </c>
      <c r="F91" s="55">
        <v>10</v>
      </c>
      <c r="G91" s="24"/>
      <c r="H91" s="24"/>
      <c r="I91" s="24"/>
      <c r="J91" s="24"/>
    </row>
    <row r="92" spans="1:10" ht="25.5">
      <c r="A92" s="52" t="s">
        <v>233</v>
      </c>
      <c r="B92" s="54" t="s">
        <v>147</v>
      </c>
      <c r="C92" s="54" t="s">
        <v>230</v>
      </c>
      <c r="D92" s="54" t="s">
        <v>234</v>
      </c>
      <c r="E92" s="54" t="s">
        <v>133</v>
      </c>
      <c r="F92" s="55">
        <f>F93</f>
        <v>5</v>
      </c>
      <c r="G92" s="24"/>
      <c r="H92" s="24"/>
      <c r="I92" s="24"/>
      <c r="J92" s="24"/>
    </row>
    <row r="93" spans="1:10">
      <c r="A93" s="52" t="s">
        <v>153</v>
      </c>
      <c r="B93" s="54" t="s">
        <v>147</v>
      </c>
      <c r="C93" s="54" t="s">
        <v>230</v>
      </c>
      <c r="D93" s="54" t="s">
        <v>234</v>
      </c>
      <c r="E93" s="54" t="s">
        <v>154</v>
      </c>
      <c r="F93" s="55">
        <v>5</v>
      </c>
      <c r="G93" s="24"/>
      <c r="H93" s="24"/>
      <c r="I93" s="24"/>
      <c r="J93" s="24"/>
    </row>
    <row r="94" spans="1:10">
      <c r="A94" s="52" t="s">
        <v>285</v>
      </c>
      <c r="B94" s="54" t="s">
        <v>147</v>
      </c>
      <c r="C94" s="54" t="s">
        <v>230</v>
      </c>
      <c r="D94" s="54" t="s">
        <v>284</v>
      </c>
      <c r="E94" s="54" t="s">
        <v>133</v>
      </c>
      <c r="F94" s="55">
        <v>4.8</v>
      </c>
      <c r="G94" s="24"/>
      <c r="H94" s="24"/>
      <c r="I94" s="24"/>
      <c r="J94" s="24"/>
    </row>
    <row r="95" spans="1:10">
      <c r="A95" s="52" t="s">
        <v>153</v>
      </c>
      <c r="B95" s="54" t="s">
        <v>147</v>
      </c>
      <c r="C95" s="54" t="s">
        <v>230</v>
      </c>
      <c r="D95" s="54" t="s">
        <v>284</v>
      </c>
      <c r="E95" s="54" t="s">
        <v>154</v>
      </c>
      <c r="F95" s="55">
        <v>4.8</v>
      </c>
      <c r="G95" s="24"/>
      <c r="H95" s="24"/>
      <c r="I95" s="24"/>
      <c r="J95" s="24"/>
    </row>
    <row r="96" spans="1:10" ht="16.5" customHeight="1">
      <c r="A96" s="58" t="s">
        <v>235</v>
      </c>
      <c r="B96" s="34" t="s">
        <v>236</v>
      </c>
      <c r="C96" s="34" t="s">
        <v>131</v>
      </c>
      <c r="D96" s="34" t="s">
        <v>132</v>
      </c>
      <c r="E96" s="34" t="s">
        <v>133</v>
      </c>
      <c r="F96" s="57">
        <f>F97+F103+F113</f>
        <v>338</v>
      </c>
      <c r="G96" s="24"/>
      <c r="H96" s="24"/>
      <c r="I96" s="24"/>
      <c r="J96" s="24"/>
    </row>
    <row r="97" spans="1:10">
      <c r="A97" s="43" t="s">
        <v>237</v>
      </c>
      <c r="B97" s="38" t="s">
        <v>236</v>
      </c>
      <c r="C97" s="38" t="s">
        <v>135</v>
      </c>
      <c r="D97" s="38" t="s">
        <v>132</v>
      </c>
      <c r="E97" s="38" t="s">
        <v>133</v>
      </c>
      <c r="F97" s="50">
        <f>F98</f>
        <v>200</v>
      </c>
      <c r="G97" s="24"/>
      <c r="H97" s="24"/>
      <c r="I97" s="24"/>
      <c r="J97" s="24"/>
    </row>
    <row r="98" spans="1:10" ht="27">
      <c r="A98" s="46" t="s">
        <v>148</v>
      </c>
      <c r="B98" s="30" t="s">
        <v>236</v>
      </c>
      <c r="C98" s="30" t="s">
        <v>135</v>
      </c>
      <c r="D98" s="30" t="s">
        <v>149</v>
      </c>
      <c r="E98" s="30" t="s">
        <v>133</v>
      </c>
      <c r="F98" s="31">
        <f>F99</f>
        <v>200</v>
      </c>
      <c r="G98" s="24"/>
      <c r="H98" s="24"/>
      <c r="I98" s="24"/>
      <c r="J98" s="24"/>
    </row>
    <row r="99" spans="1:10" ht="25.5">
      <c r="A99" s="45" t="s">
        <v>140</v>
      </c>
      <c r="B99" s="30" t="s">
        <v>236</v>
      </c>
      <c r="C99" s="30" t="s">
        <v>135</v>
      </c>
      <c r="D99" s="30" t="s">
        <v>150</v>
      </c>
      <c r="E99" s="30" t="s">
        <v>133</v>
      </c>
      <c r="F99" s="31">
        <f>F100</f>
        <v>200</v>
      </c>
      <c r="G99" s="24"/>
      <c r="H99" s="24"/>
      <c r="I99" s="24"/>
      <c r="J99" s="24"/>
    </row>
    <row r="100" spans="1:10" ht="25.5">
      <c r="A100" s="45" t="s">
        <v>151</v>
      </c>
      <c r="B100" s="30" t="s">
        <v>236</v>
      </c>
      <c r="C100" s="30" t="s">
        <v>135</v>
      </c>
      <c r="D100" s="54" t="s">
        <v>238</v>
      </c>
      <c r="E100" s="30" t="s">
        <v>133</v>
      </c>
      <c r="F100" s="31">
        <f>F101+F102</f>
        <v>200</v>
      </c>
      <c r="G100" s="24"/>
      <c r="H100" s="24"/>
      <c r="I100" s="24"/>
      <c r="J100" s="24"/>
    </row>
    <row r="101" spans="1:10" ht="28.5" customHeight="1">
      <c r="A101" s="45" t="s">
        <v>286</v>
      </c>
      <c r="B101" s="30" t="s">
        <v>236</v>
      </c>
      <c r="C101" s="30" t="s">
        <v>135</v>
      </c>
      <c r="D101" s="54" t="s">
        <v>238</v>
      </c>
      <c r="E101" s="30" t="s">
        <v>161</v>
      </c>
      <c r="F101" s="31">
        <v>185</v>
      </c>
      <c r="G101" s="24"/>
      <c r="H101" s="24"/>
      <c r="I101" s="24"/>
      <c r="J101" s="24"/>
    </row>
    <row r="102" spans="1:10">
      <c r="A102" s="45" t="s">
        <v>183</v>
      </c>
      <c r="B102" s="30" t="s">
        <v>236</v>
      </c>
      <c r="C102" s="30" t="s">
        <v>135</v>
      </c>
      <c r="D102" s="62" t="s">
        <v>238</v>
      </c>
      <c r="E102" s="30" t="s">
        <v>184</v>
      </c>
      <c r="F102" s="31">
        <v>15</v>
      </c>
      <c r="G102" s="24"/>
      <c r="H102" s="24"/>
      <c r="I102" s="24"/>
      <c r="J102" s="24"/>
    </row>
    <row r="103" spans="1:10">
      <c r="A103" s="59" t="s">
        <v>239</v>
      </c>
      <c r="B103" s="38" t="s">
        <v>236</v>
      </c>
      <c r="C103" s="38" t="s">
        <v>137</v>
      </c>
      <c r="D103" s="38" t="s">
        <v>132</v>
      </c>
      <c r="E103" s="38" t="s">
        <v>133</v>
      </c>
      <c r="F103" s="39">
        <f>F104</f>
        <v>8</v>
      </c>
      <c r="G103" s="24"/>
      <c r="H103" s="24"/>
      <c r="I103" s="24"/>
      <c r="J103" s="24"/>
    </row>
    <row r="104" spans="1:10" ht="27">
      <c r="A104" s="61" t="s">
        <v>148</v>
      </c>
      <c r="B104" s="62" t="s">
        <v>236</v>
      </c>
      <c r="C104" s="62" t="s">
        <v>137</v>
      </c>
      <c r="D104" s="62" t="s">
        <v>149</v>
      </c>
      <c r="E104" s="62" t="s">
        <v>133</v>
      </c>
      <c r="F104" s="70">
        <f>F110+F105</f>
        <v>8</v>
      </c>
      <c r="G104" s="24"/>
      <c r="H104" s="24"/>
      <c r="I104" s="24"/>
      <c r="J104" s="24"/>
    </row>
    <row r="105" spans="1:10" ht="25.5">
      <c r="A105" s="52" t="s">
        <v>140</v>
      </c>
      <c r="B105" s="62" t="s">
        <v>236</v>
      </c>
      <c r="C105" s="62" t="s">
        <v>137</v>
      </c>
      <c r="D105" s="62" t="s">
        <v>150</v>
      </c>
      <c r="E105" s="62" t="s">
        <v>133</v>
      </c>
      <c r="F105" s="70">
        <f>F106</f>
        <v>2</v>
      </c>
      <c r="G105" s="24"/>
      <c r="H105" s="24"/>
      <c r="I105" s="24"/>
      <c r="J105" s="24"/>
    </row>
    <row r="106" spans="1:10">
      <c r="A106" s="52" t="s">
        <v>158</v>
      </c>
      <c r="B106" s="62" t="s">
        <v>236</v>
      </c>
      <c r="C106" s="62" t="s">
        <v>137</v>
      </c>
      <c r="D106" s="62" t="s">
        <v>240</v>
      </c>
      <c r="E106" s="62" t="s">
        <v>133</v>
      </c>
      <c r="F106" s="70">
        <f>F107</f>
        <v>2</v>
      </c>
      <c r="G106" s="24"/>
      <c r="H106" s="24"/>
      <c r="I106" s="24"/>
      <c r="J106" s="24"/>
    </row>
    <row r="107" spans="1:10">
      <c r="A107" s="52" t="s">
        <v>241</v>
      </c>
      <c r="B107" s="62" t="s">
        <v>236</v>
      </c>
      <c r="C107" s="62" t="s">
        <v>137</v>
      </c>
      <c r="D107" s="62" t="s">
        <v>238</v>
      </c>
      <c r="E107" s="62" t="s">
        <v>133</v>
      </c>
      <c r="F107" s="70">
        <f>F109+F108</f>
        <v>2</v>
      </c>
      <c r="G107" s="24"/>
      <c r="H107" s="24"/>
      <c r="I107" s="24"/>
      <c r="J107" s="24"/>
    </row>
    <row r="108" spans="1:10" ht="25.5">
      <c r="A108" s="52" t="s">
        <v>194</v>
      </c>
      <c r="B108" s="62" t="s">
        <v>236</v>
      </c>
      <c r="C108" s="62" t="s">
        <v>137</v>
      </c>
      <c r="D108" s="62" t="s">
        <v>238</v>
      </c>
      <c r="E108" s="62" t="s">
        <v>161</v>
      </c>
      <c r="F108" s="70">
        <v>1</v>
      </c>
      <c r="G108" s="24"/>
      <c r="H108" s="24"/>
      <c r="I108" s="24"/>
      <c r="J108" s="24"/>
    </row>
    <row r="109" spans="1:10">
      <c r="A109" s="45" t="s">
        <v>153</v>
      </c>
      <c r="B109" s="62" t="s">
        <v>236</v>
      </c>
      <c r="C109" s="62" t="s">
        <v>137</v>
      </c>
      <c r="D109" s="62" t="s">
        <v>238</v>
      </c>
      <c r="E109" s="62" t="s">
        <v>184</v>
      </c>
      <c r="F109" s="70">
        <v>1</v>
      </c>
      <c r="G109" s="24"/>
      <c r="H109" s="24"/>
      <c r="I109" s="24"/>
      <c r="J109" s="24"/>
    </row>
    <row r="110" spans="1:10" ht="38.25">
      <c r="A110" s="52" t="s">
        <v>242</v>
      </c>
      <c r="B110" s="62" t="s">
        <v>236</v>
      </c>
      <c r="C110" s="62" t="s">
        <v>137</v>
      </c>
      <c r="D110" s="62" t="s">
        <v>243</v>
      </c>
      <c r="E110" s="62" t="s">
        <v>133</v>
      </c>
      <c r="F110" s="71">
        <f>F111</f>
        <v>6</v>
      </c>
      <c r="G110" s="24"/>
      <c r="H110" s="24"/>
      <c r="I110" s="24"/>
      <c r="J110" s="24"/>
    </row>
    <row r="111" spans="1:10" ht="25.5">
      <c r="A111" s="52" t="s">
        <v>244</v>
      </c>
      <c r="B111" s="62" t="s">
        <v>236</v>
      </c>
      <c r="C111" s="62" t="s">
        <v>137</v>
      </c>
      <c r="D111" s="62" t="s">
        <v>245</v>
      </c>
      <c r="E111" s="62" t="s">
        <v>133</v>
      </c>
      <c r="F111" s="70">
        <f>F112</f>
        <v>6</v>
      </c>
      <c r="G111" s="24"/>
      <c r="H111" s="24"/>
      <c r="I111" s="24"/>
      <c r="J111" s="24"/>
    </row>
    <row r="112" spans="1:10" ht="25.5">
      <c r="A112" s="52" t="s">
        <v>194</v>
      </c>
      <c r="B112" s="62" t="s">
        <v>236</v>
      </c>
      <c r="C112" s="62" t="s">
        <v>137</v>
      </c>
      <c r="D112" s="62" t="s">
        <v>245</v>
      </c>
      <c r="E112" s="62" t="s">
        <v>161</v>
      </c>
      <c r="F112" s="70">
        <v>6</v>
      </c>
      <c r="G112" s="24"/>
      <c r="H112" s="24"/>
      <c r="I112" s="24"/>
      <c r="J112" s="24"/>
    </row>
    <row r="113" spans="1:10">
      <c r="A113" s="59" t="s">
        <v>246</v>
      </c>
      <c r="B113" s="64" t="s">
        <v>236</v>
      </c>
      <c r="C113" s="64" t="s">
        <v>202</v>
      </c>
      <c r="D113" s="64" t="s">
        <v>132</v>
      </c>
      <c r="E113" s="64" t="s">
        <v>133</v>
      </c>
      <c r="F113" s="50">
        <f>F114</f>
        <v>130</v>
      </c>
      <c r="G113" s="24"/>
      <c r="H113" s="24"/>
      <c r="I113" s="24"/>
      <c r="J113" s="24"/>
    </row>
    <row r="114" spans="1:10">
      <c r="A114" s="46" t="s">
        <v>247</v>
      </c>
      <c r="B114" s="66" t="s">
        <v>236</v>
      </c>
      <c r="C114" s="66" t="s">
        <v>202</v>
      </c>
      <c r="D114" s="66" t="s">
        <v>248</v>
      </c>
      <c r="E114" s="66" t="s">
        <v>133</v>
      </c>
      <c r="F114" s="72">
        <f>F115</f>
        <v>130</v>
      </c>
      <c r="G114" s="24"/>
      <c r="H114" s="24"/>
      <c r="I114" s="24"/>
      <c r="J114" s="24"/>
    </row>
    <row r="115" spans="1:10" ht="25.5">
      <c r="A115" s="45" t="s">
        <v>140</v>
      </c>
      <c r="B115" s="66" t="s">
        <v>236</v>
      </c>
      <c r="C115" s="66" t="s">
        <v>202</v>
      </c>
      <c r="D115" s="66" t="s">
        <v>249</v>
      </c>
      <c r="E115" s="66" t="s">
        <v>133</v>
      </c>
      <c r="F115" s="72">
        <f>F116</f>
        <v>130</v>
      </c>
      <c r="G115" s="24"/>
      <c r="H115" s="24"/>
      <c r="I115" s="24"/>
      <c r="J115" s="24"/>
    </row>
    <row r="116" spans="1:10">
      <c r="A116" s="45" t="s">
        <v>158</v>
      </c>
      <c r="B116" s="66" t="s">
        <v>236</v>
      </c>
      <c r="C116" s="66" t="s">
        <v>202</v>
      </c>
      <c r="D116" s="66" t="s">
        <v>250</v>
      </c>
      <c r="E116" s="66" t="s">
        <v>133</v>
      </c>
      <c r="F116" s="72">
        <f>F117+F119</f>
        <v>130</v>
      </c>
      <c r="G116" s="24"/>
      <c r="H116" s="24"/>
      <c r="I116" s="24"/>
      <c r="J116" s="24"/>
    </row>
    <row r="117" spans="1:10">
      <c r="A117" s="45" t="s">
        <v>251</v>
      </c>
      <c r="B117" s="66" t="s">
        <v>236</v>
      </c>
      <c r="C117" s="66" t="s">
        <v>202</v>
      </c>
      <c r="D117" s="66" t="s">
        <v>252</v>
      </c>
      <c r="E117" s="66" t="s">
        <v>133</v>
      </c>
      <c r="F117" s="72">
        <f>F118</f>
        <v>117</v>
      </c>
      <c r="G117" s="24"/>
      <c r="H117" s="24"/>
      <c r="I117" s="24"/>
      <c r="J117" s="24"/>
    </row>
    <row r="118" spans="1:10" ht="25.5">
      <c r="A118" s="45" t="s">
        <v>194</v>
      </c>
      <c r="B118" s="66" t="s">
        <v>236</v>
      </c>
      <c r="C118" s="66" t="s">
        <v>202</v>
      </c>
      <c r="D118" s="66" t="s">
        <v>252</v>
      </c>
      <c r="E118" s="66" t="s">
        <v>161</v>
      </c>
      <c r="F118" s="72">
        <v>117</v>
      </c>
      <c r="G118" s="24"/>
      <c r="H118" s="24"/>
      <c r="I118" s="24"/>
      <c r="J118" s="24"/>
    </row>
    <row r="119" spans="1:10">
      <c r="A119" s="45" t="s">
        <v>253</v>
      </c>
      <c r="B119" s="66" t="s">
        <v>236</v>
      </c>
      <c r="C119" s="66" t="s">
        <v>202</v>
      </c>
      <c r="D119" s="66" t="s">
        <v>254</v>
      </c>
      <c r="E119" s="66" t="s">
        <v>133</v>
      </c>
      <c r="F119" s="72">
        <f>F120</f>
        <v>13</v>
      </c>
      <c r="G119" s="24"/>
      <c r="H119" s="24"/>
      <c r="I119" s="24"/>
      <c r="J119" s="24"/>
    </row>
    <row r="120" spans="1:10" ht="25.5">
      <c r="A120" s="45" t="s">
        <v>194</v>
      </c>
      <c r="B120" s="66" t="s">
        <v>236</v>
      </c>
      <c r="C120" s="66" t="s">
        <v>202</v>
      </c>
      <c r="D120" s="66" t="s">
        <v>254</v>
      </c>
      <c r="E120" s="66" t="s">
        <v>161</v>
      </c>
      <c r="F120" s="72">
        <v>13</v>
      </c>
      <c r="G120" s="24"/>
      <c r="H120" s="24"/>
      <c r="I120" s="24"/>
      <c r="J120" s="24"/>
    </row>
    <row r="121" spans="1:10">
      <c r="A121" s="58" t="s">
        <v>255</v>
      </c>
      <c r="B121" s="34" t="s">
        <v>256</v>
      </c>
      <c r="C121" s="34" t="s">
        <v>131</v>
      </c>
      <c r="D121" s="34" t="s">
        <v>132</v>
      </c>
      <c r="E121" s="34" t="s">
        <v>133</v>
      </c>
      <c r="F121" s="57">
        <f t="shared" ref="F121:F126" si="0">F122</f>
        <v>2</v>
      </c>
      <c r="G121" s="24"/>
      <c r="H121" s="24"/>
      <c r="I121" s="24"/>
      <c r="J121" s="24"/>
    </row>
    <row r="122" spans="1:10">
      <c r="A122" s="43" t="s">
        <v>257</v>
      </c>
      <c r="B122" s="38" t="s">
        <v>256</v>
      </c>
      <c r="C122" s="38" t="s">
        <v>256</v>
      </c>
      <c r="D122" s="38" t="s">
        <v>132</v>
      </c>
      <c r="E122" s="38" t="s">
        <v>133</v>
      </c>
      <c r="F122" s="50">
        <f t="shared" si="0"/>
        <v>2</v>
      </c>
      <c r="G122" s="24"/>
      <c r="H122" s="24"/>
      <c r="I122" s="24"/>
      <c r="J122" s="24"/>
    </row>
    <row r="123" spans="1:10">
      <c r="A123" s="46" t="s">
        <v>258</v>
      </c>
      <c r="B123" s="30" t="s">
        <v>256</v>
      </c>
      <c r="C123" s="30" t="s">
        <v>256</v>
      </c>
      <c r="D123" s="30" t="s">
        <v>259</v>
      </c>
      <c r="E123" s="30" t="s">
        <v>133</v>
      </c>
      <c r="F123" s="31">
        <f t="shared" si="0"/>
        <v>2</v>
      </c>
      <c r="G123" s="24"/>
      <c r="H123" s="24"/>
      <c r="I123" s="24"/>
      <c r="J123" s="24"/>
    </row>
    <row r="124" spans="1:10" ht="25.5">
      <c r="A124" s="45" t="s">
        <v>140</v>
      </c>
      <c r="B124" s="30" t="s">
        <v>256</v>
      </c>
      <c r="C124" s="30" t="s">
        <v>256</v>
      </c>
      <c r="D124" s="30" t="s">
        <v>260</v>
      </c>
      <c r="E124" s="30" t="s">
        <v>133</v>
      </c>
      <c r="F124" s="31">
        <f t="shared" si="0"/>
        <v>2</v>
      </c>
      <c r="G124" s="24"/>
      <c r="H124" s="24"/>
      <c r="I124" s="24"/>
      <c r="J124" s="24"/>
    </row>
    <row r="125" spans="1:10">
      <c r="A125" s="45" t="s">
        <v>158</v>
      </c>
      <c r="B125" s="30" t="s">
        <v>256</v>
      </c>
      <c r="C125" s="30" t="s">
        <v>256</v>
      </c>
      <c r="D125" s="30" t="s">
        <v>261</v>
      </c>
      <c r="E125" s="30" t="s">
        <v>133</v>
      </c>
      <c r="F125" s="31">
        <f t="shared" si="0"/>
        <v>2</v>
      </c>
      <c r="G125" s="24"/>
      <c r="H125" s="24"/>
      <c r="I125" s="24"/>
      <c r="J125" s="24"/>
    </row>
    <row r="126" spans="1:10">
      <c r="A126" s="45" t="s">
        <v>262</v>
      </c>
      <c r="B126" s="30" t="s">
        <v>256</v>
      </c>
      <c r="C126" s="30" t="s">
        <v>256</v>
      </c>
      <c r="D126" s="30" t="s">
        <v>263</v>
      </c>
      <c r="E126" s="30" t="s">
        <v>133</v>
      </c>
      <c r="F126" s="31">
        <f t="shared" si="0"/>
        <v>2</v>
      </c>
      <c r="G126" s="24"/>
      <c r="H126" s="24"/>
      <c r="I126" s="24"/>
      <c r="J126" s="24"/>
    </row>
    <row r="127" spans="1:10" ht="25.5">
      <c r="A127" s="45" t="s">
        <v>194</v>
      </c>
      <c r="B127" s="30" t="s">
        <v>256</v>
      </c>
      <c r="C127" s="30" t="s">
        <v>256</v>
      </c>
      <c r="D127" s="30" t="s">
        <v>263</v>
      </c>
      <c r="E127" s="30" t="s">
        <v>161</v>
      </c>
      <c r="F127" s="31">
        <v>2</v>
      </c>
      <c r="G127" s="24"/>
      <c r="H127" s="24"/>
      <c r="I127" s="24"/>
      <c r="J127" s="24"/>
    </row>
    <row r="128" spans="1:10">
      <c r="A128" s="58" t="s">
        <v>264</v>
      </c>
      <c r="B128" s="34" t="s">
        <v>265</v>
      </c>
      <c r="C128" s="34" t="s">
        <v>131</v>
      </c>
      <c r="D128" s="34" t="s">
        <v>132</v>
      </c>
      <c r="E128" s="34" t="s">
        <v>133</v>
      </c>
      <c r="F128" s="57">
        <f>F129</f>
        <v>1164</v>
      </c>
      <c r="G128" s="24"/>
      <c r="H128" s="24"/>
      <c r="I128" s="24"/>
      <c r="J128" s="24"/>
    </row>
    <row r="129" spans="1:10">
      <c r="A129" s="43" t="s">
        <v>266</v>
      </c>
      <c r="B129" s="38" t="s">
        <v>265</v>
      </c>
      <c r="C129" s="38" t="s">
        <v>135</v>
      </c>
      <c r="D129" s="38" t="s">
        <v>132</v>
      </c>
      <c r="E129" s="38" t="s">
        <v>133</v>
      </c>
      <c r="F129" s="50">
        <f>F137+F136+F138+F131</f>
        <v>1164</v>
      </c>
      <c r="G129" s="24"/>
      <c r="H129" s="24"/>
      <c r="I129" s="24"/>
      <c r="J129" s="24"/>
    </row>
    <row r="130" spans="1:10">
      <c r="A130" s="52" t="s">
        <v>287</v>
      </c>
      <c r="B130" s="54" t="s">
        <v>265</v>
      </c>
      <c r="C130" s="54" t="s">
        <v>135</v>
      </c>
      <c r="D130" s="54" t="s">
        <v>288</v>
      </c>
      <c r="E130" s="54" t="s">
        <v>133</v>
      </c>
      <c r="F130" s="55">
        <v>210.06</v>
      </c>
      <c r="G130" s="24"/>
      <c r="H130" s="24"/>
      <c r="I130" s="24"/>
      <c r="J130" s="24"/>
    </row>
    <row r="131" spans="1:10" ht="25.5">
      <c r="A131" s="45" t="s">
        <v>194</v>
      </c>
      <c r="B131" s="54" t="s">
        <v>265</v>
      </c>
      <c r="C131" s="54" t="s">
        <v>135</v>
      </c>
      <c r="D131" s="54" t="s">
        <v>288</v>
      </c>
      <c r="E131" s="54" t="s">
        <v>161</v>
      </c>
      <c r="F131" s="55">
        <v>210.6</v>
      </c>
      <c r="G131" s="24"/>
      <c r="H131" s="24"/>
      <c r="I131" s="24"/>
      <c r="J131" s="24"/>
    </row>
    <row r="132" spans="1:10">
      <c r="A132" s="61" t="s">
        <v>267</v>
      </c>
      <c r="B132" s="54" t="s">
        <v>265</v>
      </c>
      <c r="C132" s="54" t="s">
        <v>135</v>
      </c>
      <c r="D132" s="54" t="s">
        <v>268</v>
      </c>
      <c r="E132" s="54" t="s">
        <v>133</v>
      </c>
      <c r="F132" s="55">
        <f>F133</f>
        <v>1101.2</v>
      </c>
      <c r="G132" s="24"/>
      <c r="H132" s="24"/>
      <c r="I132" s="24"/>
      <c r="J132" s="24"/>
    </row>
    <row r="133" spans="1:10" ht="25.5">
      <c r="A133" s="52" t="s">
        <v>140</v>
      </c>
      <c r="B133" s="54" t="s">
        <v>265</v>
      </c>
      <c r="C133" s="54" t="s">
        <v>135</v>
      </c>
      <c r="D133" s="54" t="s">
        <v>269</v>
      </c>
      <c r="E133" s="54" t="s">
        <v>133</v>
      </c>
      <c r="F133" s="55">
        <f>F134</f>
        <v>1101.2</v>
      </c>
      <c r="G133" s="24"/>
      <c r="H133" s="24"/>
      <c r="I133" s="24"/>
      <c r="J133" s="24"/>
    </row>
    <row r="134" spans="1:10" ht="18" customHeight="1">
      <c r="A134" s="52" t="s">
        <v>158</v>
      </c>
      <c r="B134" s="54" t="s">
        <v>265</v>
      </c>
      <c r="C134" s="54" t="s">
        <v>135</v>
      </c>
      <c r="D134" s="54" t="s">
        <v>270</v>
      </c>
      <c r="E134" s="54" t="s">
        <v>133</v>
      </c>
      <c r="F134" s="55">
        <f>F135</f>
        <v>1101.2</v>
      </c>
      <c r="G134" s="24"/>
      <c r="H134" s="24"/>
      <c r="I134" s="24"/>
      <c r="J134" s="24"/>
    </row>
    <row r="135" spans="1:10">
      <c r="A135" s="52" t="s">
        <v>271</v>
      </c>
      <c r="B135" s="54" t="s">
        <v>265</v>
      </c>
      <c r="C135" s="54" t="s">
        <v>135</v>
      </c>
      <c r="D135" s="54" t="s">
        <v>272</v>
      </c>
      <c r="E135" s="54" t="s">
        <v>133</v>
      </c>
      <c r="F135" s="55">
        <v>1101.2</v>
      </c>
      <c r="G135" s="24"/>
      <c r="H135" s="24"/>
      <c r="I135" s="24"/>
      <c r="J135" s="24"/>
    </row>
    <row r="136" spans="1:10" ht="17.25" customHeight="1">
      <c r="A136" s="52" t="s">
        <v>273</v>
      </c>
      <c r="B136" s="54" t="s">
        <v>265</v>
      </c>
      <c r="C136" s="54" t="s">
        <v>135</v>
      </c>
      <c r="D136" s="54" t="s">
        <v>272</v>
      </c>
      <c r="E136" s="54" t="s">
        <v>198</v>
      </c>
      <c r="F136" s="55">
        <v>565</v>
      </c>
      <c r="G136" s="24"/>
      <c r="H136" s="24"/>
      <c r="I136" s="24"/>
      <c r="J136" s="24"/>
    </row>
    <row r="137" spans="1:10" ht="25.5">
      <c r="A137" s="52" t="s">
        <v>194</v>
      </c>
      <c r="B137" s="54" t="s">
        <v>265</v>
      </c>
      <c r="C137" s="54" t="s">
        <v>135</v>
      </c>
      <c r="D137" s="54" t="s">
        <v>272</v>
      </c>
      <c r="E137" s="54" t="s">
        <v>161</v>
      </c>
      <c r="F137" s="55">
        <v>260.89999999999998</v>
      </c>
      <c r="G137" s="24"/>
      <c r="H137" s="24"/>
      <c r="I137" s="24"/>
      <c r="J137" s="24"/>
    </row>
    <row r="138" spans="1:10">
      <c r="A138" s="45" t="s">
        <v>274</v>
      </c>
      <c r="B138" s="54" t="s">
        <v>265</v>
      </c>
      <c r="C138" s="54" t="s">
        <v>135</v>
      </c>
      <c r="D138" s="54" t="s">
        <v>272</v>
      </c>
      <c r="E138" s="54" t="s">
        <v>184</v>
      </c>
      <c r="F138" s="55">
        <v>127.5</v>
      </c>
      <c r="G138" s="24"/>
      <c r="H138" s="24"/>
      <c r="I138" s="24"/>
      <c r="J138" s="24"/>
    </row>
    <row r="139" spans="1:10">
      <c r="A139" s="67" t="s">
        <v>138</v>
      </c>
      <c r="B139" s="34" t="s">
        <v>214</v>
      </c>
      <c r="C139" s="34" t="s">
        <v>131</v>
      </c>
      <c r="D139" s="34" t="s">
        <v>132</v>
      </c>
      <c r="E139" s="34" t="s">
        <v>133</v>
      </c>
      <c r="F139" s="57">
        <f>F140+F142+F146</f>
        <v>19</v>
      </c>
      <c r="G139" s="24"/>
      <c r="H139" s="24"/>
      <c r="I139" s="24"/>
      <c r="J139" s="24"/>
    </row>
    <row r="140" spans="1:10">
      <c r="A140" s="43" t="s">
        <v>275</v>
      </c>
      <c r="B140" s="38" t="s">
        <v>214</v>
      </c>
      <c r="C140" s="38" t="s">
        <v>135</v>
      </c>
      <c r="D140" s="38" t="s">
        <v>132</v>
      </c>
      <c r="E140" s="38" t="s">
        <v>133</v>
      </c>
      <c r="F140" s="50">
        <v>12</v>
      </c>
      <c r="G140" s="24"/>
      <c r="H140" s="24"/>
      <c r="I140" s="24"/>
      <c r="J140" s="24"/>
    </row>
    <row r="141" spans="1:10">
      <c r="A141" s="45" t="s">
        <v>276</v>
      </c>
      <c r="B141" s="30" t="s">
        <v>214</v>
      </c>
      <c r="C141" s="30" t="s">
        <v>135</v>
      </c>
      <c r="D141" s="30" t="s">
        <v>277</v>
      </c>
      <c r="E141" s="30" t="s">
        <v>278</v>
      </c>
      <c r="F141" s="31">
        <v>12</v>
      </c>
      <c r="G141" s="24"/>
      <c r="H141" s="24"/>
      <c r="I141" s="24"/>
      <c r="J141" s="24"/>
    </row>
    <row r="142" spans="1:10">
      <c r="A142" s="68" t="s">
        <v>279</v>
      </c>
      <c r="B142" s="38" t="s">
        <v>214</v>
      </c>
      <c r="C142" s="38" t="s">
        <v>163</v>
      </c>
      <c r="D142" s="38" t="s">
        <v>132</v>
      </c>
      <c r="E142" s="38" t="s">
        <v>133</v>
      </c>
      <c r="F142" s="39">
        <f>F143</f>
        <v>5</v>
      </c>
      <c r="G142" s="24"/>
      <c r="H142" s="24"/>
      <c r="I142" s="24"/>
      <c r="J142" s="24"/>
    </row>
    <row r="143" spans="1:10" ht="25.5">
      <c r="A143" s="45" t="s">
        <v>140</v>
      </c>
      <c r="B143" s="30" t="s">
        <v>214</v>
      </c>
      <c r="C143" s="30" t="s">
        <v>163</v>
      </c>
      <c r="D143" s="30" t="s">
        <v>280</v>
      </c>
      <c r="E143" s="30" t="s">
        <v>133</v>
      </c>
      <c r="F143" s="31">
        <v>5</v>
      </c>
      <c r="G143" s="24"/>
      <c r="H143" s="24"/>
      <c r="I143" s="24"/>
      <c r="J143" s="24"/>
    </row>
    <row r="144" spans="1:10">
      <c r="A144" s="45" t="s">
        <v>158</v>
      </c>
      <c r="B144" s="30" t="s">
        <v>214</v>
      </c>
      <c r="C144" s="30" t="s">
        <v>163</v>
      </c>
      <c r="D144" s="30" t="s">
        <v>280</v>
      </c>
      <c r="E144" s="30" t="s">
        <v>133</v>
      </c>
      <c r="F144" s="31">
        <v>5</v>
      </c>
      <c r="G144" s="24"/>
      <c r="H144" s="24"/>
      <c r="I144" s="24"/>
      <c r="J144" s="24"/>
    </row>
    <row r="145" spans="1:10" ht="25.5">
      <c r="A145" s="45" t="s">
        <v>160</v>
      </c>
      <c r="B145" s="30" t="s">
        <v>214</v>
      </c>
      <c r="C145" s="30" t="s">
        <v>163</v>
      </c>
      <c r="D145" s="30" t="s">
        <v>280</v>
      </c>
      <c r="E145" s="30" t="s">
        <v>161</v>
      </c>
      <c r="F145" s="31">
        <v>5</v>
      </c>
      <c r="G145" s="24"/>
      <c r="H145" s="24"/>
      <c r="I145" s="24"/>
      <c r="J145" s="24"/>
    </row>
    <row r="146" spans="1:10">
      <c r="A146" s="68" t="s">
        <v>281</v>
      </c>
      <c r="B146" s="38" t="s">
        <v>214</v>
      </c>
      <c r="C146" s="38" t="s">
        <v>163</v>
      </c>
      <c r="D146" s="38" t="s">
        <v>132</v>
      </c>
      <c r="E146" s="38" t="s">
        <v>133</v>
      </c>
      <c r="F146" s="39">
        <f>F147</f>
        <v>2</v>
      </c>
      <c r="G146" s="24"/>
      <c r="H146" s="24"/>
      <c r="I146" s="24"/>
      <c r="J146" s="24"/>
    </row>
    <row r="147" spans="1:10" ht="25.5">
      <c r="A147" s="45" t="s">
        <v>140</v>
      </c>
      <c r="B147" s="30" t="s">
        <v>214</v>
      </c>
      <c r="C147" s="30" t="s">
        <v>163</v>
      </c>
      <c r="D147" s="30" t="s">
        <v>282</v>
      </c>
      <c r="E147" s="30" t="s">
        <v>133</v>
      </c>
      <c r="F147" s="31">
        <v>2</v>
      </c>
      <c r="G147" s="24"/>
      <c r="H147" s="24"/>
      <c r="I147" s="24"/>
      <c r="J147" s="24"/>
    </row>
    <row r="148" spans="1:10">
      <c r="A148" s="45" t="s">
        <v>158</v>
      </c>
      <c r="B148" s="30" t="s">
        <v>214</v>
      </c>
      <c r="C148" s="30" t="s">
        <v>163</v>
      </c>
      <c r="D148" s="30" t="s">
        <v>282</v>
      </c>
      <c r="E148" s="30" t="s">
        <v>133</v>
      </c>
      <c r="F148" s="31">
        <v>2</v>
      </c>
      <c r="G148" s="24"/>
      <c r="H148" s="24"/>
      <c r="I148" s="24"/>
      <c r="J148" s="24"/>
    </row>
    <row r="149" spans="1:10" ht="25.5">
      <c r="A149" s="45" t="s">
        <v>160</v>
      </c>
      <c r="B149" s="30" t="s">
        <v>214</v>
      </c>
      <c r="C149" s="30" t="s">
        <v>163</v>
      </c>
      <c r="D149" s="30" t="s">
        <v>282</v>
      </c>
      <c r="E149" s="30" t="s">
        <v>161</v>
      </c>
      <c r="F149" s="31">
        <v>2</v>
      </c>
      <c r="G149" s="24"/>
      <c r="H149" s="24"/>
      <c r="I149" s="24"/>
      <c r="J149" s="24"/>
    </row>
    <row r="150" spans="1:10">
      <c r="A150" s="24"/>
      <c r="B150" s="24"/>
      <c r="C150" s="24"/>
      <c r="D150" s="75"/>
      <c r="E150" s="24"/>
      <c r="F150" s="24"/>
      <c r="G150" s="24"/>
      <c r="H150" s="24"/>
      <c r="I150" s="24"/>
      <c r="J150" s="24"/>
    </row>
    <row r="151" spans="1:10">
      <c r="A151" s="24"/>
      <c r="B151" s="24"/>
      <c r="C151" s="24"/>
      <c r="D151" s="75"/>
      <c r="E151" s="24"/>
      <c r="F151" s="24"/>
      <c r="G151" s="24"/>
      <c r="H151" s="24"/>
      <c r="I151" s="24"/>
      <c r="J151" s="24"/>
    </row>
    <row r="152" spans="1:10">
      <c r="A152" s="24"/>
      <c r="B152" s="24"/>
      <c r="C152" s="24"/>
      <c r="D152" s="75"/>
      <c r="E152" s="24"/>
      <c r="F152" s="24"/>
      <c r="G152" s="24"/>
      <c r="H152" s="24"/>
      <c r="I152" s="24"/>
      <c r="J152" s="24"/>
    </row>
    <row r="153" spans="1:10">
      <c r="A153" s="24"/>
      <c r="B153" s="24"/>
      <c r="C153" s="24"/>
      <c r="D153" s="75"/>
      <c r="E153" s="24"/>
      <c r="F153" s="24"/>
      <c r="G153" s="24"/>
      <c r="H153" s="24"/>
      <c r="I153" s="24"/>
      <c r="J153" s="24"/>
    </row>
    <row r="154" spans="1:10">
      <c r="A154" s="24"/>
      <c r="B154" s="24"/>
      <c r="C154" s="24"/>
      <c r="D154" s="75"/>
      <c r="E154" s="24"/>
      <c r="F154" s="24"/>
      <c r="G154" s="24"/>
      <c r="H154" s="24"/>
      <c r="I154" s="24"/>
      <c r="J154" s="24"/>
    </row>
    <row r="155" spans="1:10">
      <c r="A155" s="24"/>
      <c r="B155" s="24"/>
      <c r="C155" s="24"/>
      <c r="D155" s="75"/>
      <c r="E155" s="24"/>
      <c r="F155" s="24"/>
      <c r="G155" s="24"/>
      <c r="H155" s="24"/>
      <c r="I155" s="24"/>
      <c r="J155" s="24"/>
    </row>
    <row r="156" spans="1:10">
      <c r="A156" s="24"/>
      <c r="B156" s="24"/>
      <c r="C156" s="24"/>
      <c r="D156" s="75"/>
      <c r="E156" s="24"/>
      <c r="F156" s="24"/>
      <c r="G156" s="24"/>
      <c r="H156" s="24"/>
      <c r="I156" s="24"/>
      <c r="J156" s="24"/>
    </row>
    <row r="157" spans="1:10">
      <c r="A157" s="24"/>
      <c r="B157" s="24"/>
      <c r="C157" s="24"/>
      <c r="D157" s="75"/>
      <c r="E157" s="24"/>
      <c r="F157" s="24"/>
      <c r="G157" s="24"/>
      <c r="H157" s="24"/>
      <c r="I157" s="24"/>
      <c r="J157" s="24"/>
    </row>
    <row r="158" spans="1:10">
      <c r="A158" s="24"/>
      <c r="B158" s="24"/>
      <c r="C158" s="24"/>
      <c r="D158" s="75"/>
      <c r="E158" s="24"/>
      <c r="F158" s="24"/>
      <c r="G158" s="24"/>
      <c r="H158" s="24"/>
      <c r="I158" s="24"/>
      <c r="J158" s="24"/>
    </row>
    <row r="159" spans="1:10">
      <c r="A159" s="24"/>
      <c r="B159" s="24"/>
      <c r="C159" s="24"/>
      <c r="D159" s="75"/>
      <c r="E159" s="24"/>
      <c r="F159" s="24"/>
      <c r="G159" s="24"/>
      <c r="H159" s="24"/>
      <c r="I159" s="24"/>
      <c r="J159" s="24"/>
    </row>
    <row r="160" spans="1:10">
      <c r="A160" s="24"/>
      <c r="B160" s="24"/>
      <c r="C160" s="24"/>
      <c r="D160" s="75"/>
      <c r="E160" s="24"/>
      <c r="F160" s="24"/>
      <c r="G160" s="24"/>
      <c r="H160" s="24"/>
      <c r="I160" s="24"/>
      <c r="J160" s="24"/>
    </row>
    <row r="161" spans="1:10">
      <c r="A161" s="24"/>
      <c r="B161" s="24"/>
      <c r="C161" s="24"/>
      <c r="D161" s="75"/>
      <c r="E161" s="24"/>
      <c r="F161" s="24"/>
      <c r="G161" s="24"/>
      <c r="H161" s="24"/>
      <c r="I161" s="24"/>
      <c r="J161" s="24"/>
    </row>
    <row r="162" spans="1:10">
      <c r="A162" s="24"/>
      <c r="B162" s="24"/>
      <c r="C162" s="24"/>
      <c r="D162" s="75"/>
      <c r="E162" s="24"/>
      <c r="F162" s="24"/>
      <c r="G162" s="24"/>
      <c r="H162" s="24"/>
      <c r="I162" s="24"/>
      <c r="J162" s="24"/>
    </row>
    <row r="163" spans="1:10">
      <c r="A163" s="24"/>
      <c r="B163" s="24"/>
      <c r="C163" s="24"/>
      <c r="D163" s="75"/>
      <c r="E163" s="24"/>
      <c r="F163" s="24"/>
      <c r="G163" s="24"/>
      <c r="H163" s="24"/>
      <c r="I163" s="24"/>
      <c r="J163" s="24"/>
    </row>
    <row r="164" spans="1:10">
      <c r="A164" s="24"/>
      <c r="B164" s="24"/>
      <c r="C164" s="24"/>
      <c r="D164" s="75"/>
      <c r="E164" s="24"/>
      <c r="F164" s="24"/>
      <c r="G164" s="24"/>
      <c r="H164" s="24"/>
      <c r="I164" s="24"/>
      <c r="J164" s="24"/>
    </row>
    <row r="165" spans="1:10">
      <c r="A165" s="24"/>
      <c r="B165" s="24"/>
      <c r="C165" s="24"/>
      <c r="D165" s="75"/>
      <c r="E165" s="24"/>
      <c r="F165" s="24"/>
      <c r="G165" s="24"/>
      <c r="H165" s="24"/>
      <c r="I165" s="24"/>
      <c r="J165" s="24"/>
    </row>
    <row r="166" spans="1:10">
      <c r="A166" s="24"/>
      <c r="B166" s="24"/>
      <c r="C166" s="24"/>
      <c r="D166" s="75"/>
      <c r="E166" s="24"/>
      <c r="F166" s="24"/>
      <c r="G166" s="24"/>
      <c r="H166" s="24"/>
      <c r="I166" s="24"/>
      <c r="J166" s="24"/>
    </row>
    <row r="167" spans="1:10">
      <c r="A167" s="24"/>
      <c r="B167" s="24"/>
      <c r="C167" s="24"/>
      <c r="D167" s="75"/>
      <c r="E167" s="24"/>
      <c r="F167" s="24"/>
      <c r="G167" s="24"/>
      <c r="H167" s="24"/>
      <c r="I167" s="24"/>
      <c r="J167" s="24"/>
    </row>
    <row r="168" spans="1:10">
      <c r="A168" s="24"/>
      <c r="B168" s="24"/>
      <c r="C168" s="24"/>
      <c r="D168" s="75"/>
      <c r="E168" s="24"/>
      <c r="F168" s="24"/>
      <c r="G168" s="24"/>
      <c r="H168" s="24"/>
      <c r="I168" s="24"/>
      <c r="J168" s="24"/>
    </row>
    <row r="169" spans="1:10">
      <c r="A169" s="24"/>
      <c r="B169" s="24"/>
      <c r="C169" s="24"/>
      <c r="D169" s="75"/>
      <c r="E169" s="24"/>
      <c r="F169" s="24"/>
      <c r="G169" s="24"/>
      <c r="H169" s="24"/>
      <c r="I169" s="24"/>
      <c r="J169" s="24"/>
    </row>
    <row r="170" spans="1:10">
      <c r="A170" s="24"/>
      <c r="B170" s="24"/>
      <c r="C170" s="24"/>
      <c r="D170" s="75"/>
      <c r="E170" s="24"/>
      <c r="F170" s="24"/>
      <c r="G170" s="24"/>
      <c r="H170" s="24"/>
      <c r="I170" s="24"/>
      <c r="J170" s="24"/>
    </row>
    <row r="171" spans="1:10">
      <c r="A171" s="24"/>
      <c r="B171" s="24"/>
      <c r="C171" s="24"/>
      <c r="D171" s="75"/>
      <c r="E171" s="24"/>
      <c r="F171" s="24"/>
      <c r="G171" s="24"/>
      <c r="H171" s="24"/>
      <c r="I171" s="24"/>
      <c r="J171" s="24"/>
    </row>
    <row r="172" spans="1:10">
      <c r="A172" s="24"/>
      <c r="B172" s="24"/>
      <c r="C172" s="24"/>
      <c r="D172" s="75"/>
      <c r="E172" s="24"/>
      <c r="F172" s="24"/>
      <c r="G172" s="24"/>
      <c r="H172" s="24"/>
      <c r="I172" s="24"/>
      <c r="J172" s="24"/>
    </row>
    <row r="173" spans="1:10">
      <c r="A173" s="24"/>
      <c r="B173" s="24"/>
      <c r="C173" s="24"/>
      <c r="D173" s="75"/>
      <c r="E173" s="24"/>
      <c r="F173" s="24"/>
      <c r="G173" s="24"/>
      <c r="H173" s="24"/>
      <c r="I173" s="24"/>
      <c r="J173" s="24"/>
    </row>
    <row r="174" spans="1:10">
      <c r="A174" s="24"/>
      <c r="B174" s="24"/>
      <c r="C174" s="24"/>
      <c r="D174" s="75"/>
      <c r="E174" s="24"/>
      <c r="F174" s="24"/>
      <c r="G174" s="24"/>
      <c r="H174" s="24"/>
      <c r="I174" s="24"/>
      <c r="J174" s="24"/>
    </row>
    <row r="175" spans="1:10">
      <c r="A175" s="24"/>
      <c r="B175" s="24"/>
      <c r="C175" s="24"/>
      <c r="D175" s="75"/>
      <c r="E175" s="24"/>
      <c r="F175" s="24"/>
      <c r="G175" s="24"/>
      <c r="H175" s="24"/>
      <c r="I175" s="24"/>
      <c r="J175" s="24"/>
    </row>
    <row r="176" spans="1:10">
      <c r="A176" s="24"/>
      <c r="B176" s="24"/>
      <c r="C176" s="24"/>
      <c r="D176" s="75"/>
      <c r="E176" s="24"/>
      <c r="F176" s="24"/>
      <c r="G176" s="24"/>
      <c r="H176" s="24"/>
      <c r="I176" s="24"/>
      <c r="J176" s="24"/>
    </row>
    <row r="177" spans="1:10">
      <c r="A177" s="24"/>
      <c r="B177" s="24"/>
      <c r="C177" s="24"/>
      <c r="D177" s="75"/>
      <c r="E177" s="24"/>
      <c r="F177" s="24"/>
      <c r="G177" s="24"/>
      <c r="H177" s="24"/>
      <c r="I177" s="24"/>
      <c r="J177" s="24"/>
    </row>
    <row r="178" spans="1:10">
      <c r="A178" s="24"/>
      <c r="B178" s="24"/>
      <c r="C178" s="24"/>
      <c r="D178" s="75"/>
      <c r="E178" s="24"/>
      <c r="F178" s="24"/>
      <c r="G178" s="24"/>
      <c r="H178" s="24"/>
      <c r="I178" s="24"/>
      <c r="J178" s="24"/>
    </row>
    <row r="179" spans="1:10">
      <c r="A179" s="24"/>
      <c r="B179" s="24"/>
      <c r="C179" s="24"/>
      <c r="D179" s="75"/>
      <c r="E179" s="24"/>
      <c r="F179" s="24"/>
      <c r="G179" s="24"/>
      <c r="H179" s="24"/>
      <c r="I179" s="24"/>
      <c r="J179" s="24"/>
    </row>
    <row r="180" spans="1:10">
      <c r="A180" s="24"/>
      <c r="B180" s="24"/>
      <c r="C180" s="24"/>
      <c r="D180" s="75"/>
      <c r="E180" s="24"/>
      <c r="F180" s="24"/>
      <c r="G180" s="24"/>
      <c r="H180" s="24"/>
      <c r="I180" s="24"/>
      <c r="J180" s="24"/>
    </row>
    <row r="181" spans="1:10">
      <c r="A181" s="24"/>
      <c r="B181" s="24"/>
      <c r="C181" s="24"/>
      <c r="D181" s="75"/>
      <c r="E181" s="24"/>
      <c r="F181" s="24"/>
      <c r="G181" s="24"/>
      <c r="H181" s="24"/>
      <c r="I181" s="24"/>
      <c r="J181" s="24"/>
    </row>
    <row r="182" spans="1:10">
      <c r="A182" s="24"/>
      <c r="B182" s="24"/>
      <c r="C182" s="24"/>
      <c r="D182" s="75"/>
      <c r="E182" s="24"/>
      <c r="F182" s="24"/>
      <c r="G182" s="24"/>
      <c r="H182" s="24"/>
      <c r="I182" s="24"/>
      <c r="J182" s="24"/>
    </row>
    <row r="183" spans="1:10">
      <c r="A183" s="24"/>
      <c r="B183" s="24"/>
      <c r="C183" s="24"/>
      <c r="D183" s="75"/>
      <c r="E183" s="24"/>
      <c r="F183" s="24"/>
      <c r="G183" s="24"/>
      <c r="H183" s="24"/>
      <c r="I183" s="24"/>
      <c r="J183" s="24"/>
    </row>
    <row r="184" spans="1:10">
      <c r="A184" s="24"/>
      <c r="B184" s="24"/>
      <c r="C184" s="24"/>
      <c r="D184" s="75"/>
      <c r="E184" s="24"/>
      <c r="F184" s="24"/>
      <c r="G184" s="24"/>
      <c r="H184" s="24"/>
      <c r="I184" s="24"/>
      <c r="J184" s="24"/>
    </row>
    <row r="185" spans="1:10">
      <c r="A185" s="24"/>
      <c r="B185" s="24"/>
      <c r="C185" s="24"/>
      <c r="D185" s="75"/>
      <c r="E185" s="24"/>
      <c r="F185" s="24"/>
      <c r="G185" s="24"/>
      <c r="H185" s="24"/>
      <c r="I185" s="24"/>
      <c r="J185" s="24"/>
    </row>
    <row r="186" spans="1:10">
      <c r="A186" s="24"/>
      <c r="B186" s="24"/>
      <c r="C186" s="24"/>
      <c r="D186" s="75"/>
      <c r="E186" s="24"/>
      <c r="F186" s="24"/>
      <c r="G186" s="24"/>
      <c r="H186" s="24"/>
      <c r="I186" s="24"/>
      <c r="J186" s="24"/>
    </row>
    <row r="187" spans="1:10">
      <c r="A187" s="24"/>
      <c r="B187" s="24"/>
      <c r="C187" s="24"/>
      <c r="D187" s="75"/>
      <c r="E187" s="24"/>
      <c r="F187" s="24"/>
      <c r="G187" s="24"/>
      <c r="H187" s="24"/>
      <c r="I187" s="24"/>
      <c r="J187" s="24"/>
    </row>
    <row r="188" spans="1:10">
      <c r="A188" s="24"/>
      <c r="B188" s="24"/>
      <c r="C188" s="24"/>
      <c r="D188" s="75"/>
      <c r="E188" s="24"/>
      <c r="F188" s="24"/>
      <c r="G188" s="24"/>
      <c r="H188" s="24"/>
      <c r="I188" s="24"/>
      <c r="J188" s="24"/>
    </row>
    <row r="189" spans="1:10">
      <c r="A189" s="24"/>
      <c r="B189" s="24"/>
      <c r="C189" s="24"/>
      <c r="D189" s="75"/>
      <c r="E189" s="24"/>
      <c r="F189" s="24"/>
      <c r="G189" s="24"/>
      <c r="H189" s="24"/>
      <c r="I189" s="24"/>
      <c r="J189" s="24"/>
    </row>
    <row r="190" spans="1:10">
      <c r="A190" s="24"/>
      <c r="B190" s="24"/>
      <c r="C190" s="24"/>
      <c r="D190" s="75"/>
      <c r="E190" s="24"/>
      <c r="F190" s="24"/>
      <c r="G190" s="24"/>
      <c r="H190" s="24"/>
      <c r="I190" s="24"/>
      <c r="J190" s="24"/>
    </row>
    <row r="191" spans="1:10">
      <c r="A191" s="24"/>
      <c r="B191" s="24"/>
      <c r="C191" s="24"/>
      <c r="D191" s="75"/>
      <c r="E191" s="24"/>
      <c r="F191" s="24"/>
      <c r="G191" s="24"/>
      <c r="H191" s="24"/>
      <c r="I191" s="24"/>
      <c r="J191" s="24"/>
    </row>
    <row r="192" spans="1:10">
      <c r="A192" s="24"/>
      <c r="B192" s="24"/>
      <c r="C192" s="24"/>
      <c r="D192" s="75"/>
      <c r="E192" s="24"/>
      <c r="F192" s="24"/>
      <c r="G192" s="24"/>
      <c r="H192" s="24"/>
      <c r="I192" s="24"/>
      <c r="J192" s="24"/>
    </row>
    <row r="193" spans="1:10">
      <c r="A193" s="24"/>
      <c r="B193" s="24"/>
      <c r="C193" s="24"/>
      <c r="D193" s="75"/>
      <c r="E193" s="24"/>
      <c r="F193" s="24"/>
      <c r="G193" s="24"/>
      <c r="H193" s="24"/>
      <c r="I193" s="24"/>
      <c r="J193" s="24"/>
    </row>
    <row r="194" spans="1:10">
      <c r="A194" s="24"/>
      <c r="B194" s="24"/>
      <c r="C194" s="24"/>
      <c r="D194" s="75"/>
      <c r="E194" s="24"/>
      <c r="F194" s="24"/>
      <c r="G194" s="24"/>
      <c r="H194" s="24"/>
      <c r="I194" s="24"/>
      <c r="J194" s="24"/>
    </row>
    <row r="195" spans="1:10">
      <c r="A195" s="24"/>
      <c r="B195" s="24"/>
      <c r="C195" s="24"/>
      <c r="D195" s="75"/>
      <c r="E195" s="24"/>
      <c r="F195" s="24"/>
      <c r="G195" s="24"/>
      <c r="H195" s="24"/>
      <c r="I195" s="24"/>
      <c r="J195" s="24"/>
    </row>
    <row r="196" spans="1:10">
      <c r="A196" s="24"/>
      <c r="B196" s="24"/>
      <c r="C196" s="24"/>
      <c r="D196" s="75"/>
      <c r="E196" s="24"/>
      <c r="F196" s="24"/>
      <c r="G196" s="24"/>
      <c r="H196" s="24"/>
      <c r="I196" s="24"/>
      <c r="J196" s="24"/>
    </row>
    <row r="197" spans="1:10">
      <c r="A197" s="24"/>
      <c r="B197" s="24"/>
      <c r="C197" s="24"/>
      <c r="D197" s="75"/>
      <c r="E197" s="24"/>
      <c r="F197" s="24"/>
      <c r="G197" s="24"/>
      <c r="H197" s="24"/>
      <c r="I197" s="24"/>
      <c r="J197" s="24"/>
    </row>
    <row r="198" spans="1:10">
      <c r="A198" s="24"/>
      <c r="B198" s="24"/>
      <c r="C198" s="24"/>
      <c r="D198" s="75"/>
      <c r="E198" s="24"/>
      <c r="F198" s="24"/>
      <c r="G198" s="24"/>
      <c r="H198" s="24"/>
      <c r="I198" s="24"/>
      <c r="J198" s="24"/>
    </row>
    <row r="199" spans="1:10">
      <c r="A199" s="24"/>
      <c r="B199" s="24"/>
      <c r="C199" s="24"/>
      <c r="D199" s="75"/>
      <c r="E199" s="24"/>
      <c r="F199" s="24"/>
      <c r="G199" s="24"/>
      <c r="H199" s="24"/>
      <c r="I199" s="24"/>
      <c r="J199" s="24"/>
    </row>
    <row r="200" spans="1:10">
      <c r="A200" s="24"/>
      <c r="B200" s="24"/>
      <c r="C200" s="24"/>
      <c r="D200" s="75"/>
      <c r="E200" s="24"/>
      <c r="F200" s="24"/>
      <c r="G200" s="24"/>
      <c r="H200" s="24"/>
      <c r="I200" s="24"/>
      <c r="J200" s="24"/>
    </row>
    <row r="201" spans="1:10">
      <c r="A201" s="24"/>
      <c r="B201" s="24"/>
      <c r="C201" s="24"/>
      <c r="D201" s="75"/>
      <c r="E201" s="24"/>
      <c r="F201" s="24"/>
      <c r="G201" s="24"/>
      <c r="H201" s="24"/>
      <c r="I201" s="24"/>
      <c r="J201" s="24"/>
    </row>
    <row r="202" spans="1:10">
      <c r="A202" s="24"/>
      <c r="B202" s="24"/>
      <c r="C202" s="24"/>
      <c r="D202" s="75"/>
      <c r="E202" s="24"/>
      <c r="F202" s="24"/>
      <c r="G202" s="24"/>
      <c r="H202" s="24"/>
      <c r="I202" s="24"/>
      <c r="J202" s="24"/>
    </row>
    <row r="203" spans="1:10">
      <c r="A203" s="24"/>
      <c r="B203" s="24"/>
      <c r="C203" s="24"/>
      <c r="D203" s="75"/>
      <c r="E203" s="24"/>
      <c r="F203" s="24"/>
      <c r="G203" s="24"/>
      <c r="H203" s="24"/>
      <c r="I203" s="24"/>
      <c r="J203" s="24"/>
    </row>
    <row r="204" spans="1:10">
      <c r="A204" s="24"/>
      <c r="B204" s="24"/>
      <c r="C204" s="24"/>
      <c r="D204" s="75"/>
      <c r="E204" s="24"/>
      <c r="F204" s="24"/>
      <c r="G204" s="24"/>
      <c r="H204" s="24"/>
      <c r="I204" s="24"/>
      <c r="J204" s="24"/>
    </row>
    <row r="205" spans="1:10">
      <c r="A205" s="24"/>
      <c r="B205" s="24"/>
      <c r="C205" s="24"/>
      <c r="D205" s="75"/>
      <c r="E205" s="24"/>
      <c r="F205" s="24"/>
      <c r="G205" s="24"/>
      <c r="H205" s="24"/>
      <c r="I205" s="24"/>
      <c r="J205" s="24"/>
    </row>
    <row r="206" spans="1:10">
      <c r="A206" s="24"/>
      <c r="B206" s="24"/>
      <c r="C206" s="24"/>
      <c r="D206" s="75"/>
      <c r="E206" s="24"/>
      <c r="F206" s="24"/>
      <c r="G206" s="24"/>
      <c r="H206" s="24"/>
      <c r="I206" s="24"/>
      <c r="J206" s="24"/>
    </row>
    <row r="207" spans="1:10">
      <c r="A207" s="24"/>
      <c r="B207" s="24"/>
      <c r="C207" s="24"/>
      <c r="D207" s="75"/>
      <c r="E207" s="24"/>
      <c r="F207" s="24"/>
      <c r="G207" s="24"/>
      <c r="H207" s="24"/>
      <c r="I207" s="24"/>
      <c r="J207" s="24"/>
    </row>
    <row r="208" spans="1:10">
      <c r="A208" s="24"/>
      <c r="B208" s="24"/>
      <c r="C208" s="24"/>
      <c r="D208" s="75"/>
      <c r="E208" s="24"/>
      <c r="F208" s="24"/>
      <c r="G208" s="24"/>
      <c r="H208" s="24"/>
      <c r="I208" s="24"/>
      <c r="J208" s="24"/>
    </row>
    <row r="209" spans="1:10">
      <c r="A209" s="24"/>
      <c r="B209" s="24"/>
      <c r="C209" s="24"/>
      <c r="D209" s="75"/>
      <c r="E209" s="24"/>
      <c r="F209" s="24"/>
      <c r="G209" s="24"/>
      <c r="H209" s="24"/>
      <c r="I209" s="24"/>
      <c r="J209" s="24"/>
    </row>
    <row r="210" spans="1:10">
      <c r="A210" s="24"/>
      <c r="B210" s="24"/>
      <c r="C210" s="24"/>
      <c r="D210" s="75"/>
      <c r="E210" s="24"/>
      <c r="F210" s="24"/>
      <c r="G210" s="24"/>
      <c r="H210" s="24"/>
      <c r="I210" s="24"/>
      <c r="J210" s="24"/>
    </row>
    <row r="211" spans="1:10">
      <c r="A211" s="24"/>
      <c r="B211" s="24"/>
      <c r="C211" s="24"/>
      <c r="D211" s="75"/>
      <c r="E211" s="24"/>
      <c r="F211" s="24"/>
      <c r="G211" s="24"/>
      <c r="H211" s="24"/>
      <c r="I211" s="24"/>
      <c r="J211" s="24"/>
    </row>
    <row r="212" spans="1:10">
      <c r="A212" s="24"/>
      <c r="B212" s="24"/>
      <c r="C212" s="24"/>
      <c r="D212" s="75"/>
      <c r="E212" s="24"/>
      <c r="F212" s="24"/>
      <c r="G212" s="24"/>
      <c r="H212" s="24"/>
      <c r="I212" s="24"/>
      <c r="J212" s="24"/>
    </row>
    <row r="213" spans="1:10">
      <c r="A213" s="24"/>
      <c r="B213" s="24"/>
      <c r="C213" s="24"/>
      <c r="D213" s="75"/>
      <c r="E213" s="24"/>
      <c r="F213" s="24"/>
      <c r="G213" s="24"/>
      <c r="H213" s="24"/>
      <c r="I213" s="24"/>
      <c r="J213" s="24"/>
    </row>
    <row r="214" spans="1:10">
      <c r="A214" s="24"/>
      <c r="B214" s="24"/>
      <c r="C214" s="24"/>
      <c r="D214" s="75"/>
      <c r="E214" s="24"/>
      <c r="F214" s="24"/>
      <c r="G214" s="24"/>
      <c r="H214" s="24"/>
      <c r="I214" s="24"/>
      <c r="J214" s="24"/>
    </row>
    <row r="215" spans="1:10">
      <c r="A215" s="24"/>
      <c r="B215" s="24"/>
      <c r="C215" s="24"/>
      <c r="D215" s="75"/>
      <c r="E215" s="24"/>
      <c r="F215" s="24"/>
      <c r="G215" s="24"/>
      <c r="H215" s="24"/>
      <c r="I215" s="24"/>
      <c r="J215" s="24"/>
    </row>
    <row r="216" spans="1:10">
      <c r="A216" s="24"/>
      <c r="B216" s="24"/>
      <c r="C216" s="24"/>
      <c r="D216" s="75"/>
      <c r="E216" s="24"/>
      <c r="F216" s="24"/>
      <c r="G216" s="24"/>
      <c r="H216" s="24"/>
      <c r="I216" s="24"/>
      <c r="J216" s="24"/>
    </row>
    <row r="217" spans="1:10">
      <c r="A217" s="24"/>
      <c r="B217" s="24"/>
      <c r="C217" s="24"/>
      <c r="D217" s="75"/>
      <c r="E217" s="24"/>
      <c r="F217" s="24"/>
      <c r="G217" s="24"/>
      <c r="H217" s="24"/>
      <c r="I217" s="24"/>
      <c r="J217" s="24"/>
    </row>
    <row r="218" spans="1:10">
      <c r="A218" s="24"/>
      <c r="B218" s="24"/>
      <c r="C218" s="24"/>
      <c r="D218" s="75"/>
      <c r="E218" s="24"/>
      <c r="F218" s="24"/>
      <c r="G218" s="24"/>
      <c r="H218" s="24"/>
      <c r="I218" s="24"/>
      <c r="J218" s="24"/>
    </row>
    <row r="219" spans="1:10">
      <c r="A219" s="24"/>
      <c r="B219" s="24"/>
      <c r="C219" s="24"/>
      <c r="D219" s="75"/>
      <c r="E219" s="24"/>
      <c r="F219" s="24"/>
      <c r="G219" s="24"/>
      <c r="H219" s="24"/>
      <c r="I219" s="24"/>
      <c r="J219" s="24"/>
    </row>
    <row r="220" spans="1:10">
      <c r="A220" s="24"/>
      <c r="B220" s="24"/>
      <c r="C220" s="24"/>
      <c r="D220" s="75"/>
      <c r="E220" s="24"/>
      <c r="F220" s="24"/>
      <c r="G220" s="24"/>
      <c r="H220" s="24"/>
      <c r="I220" s="24"/>
      <c r="J220" s="24"/>
    </row>
    <row r="221" spans="1:10">
      <c r="A221" s="24"/>
      <c r="B221" s="24"/>
      <c r="C221" s="24"/>
      <c r="D221" s="75"/>
      <c r="E221" s="24"/>
      <c r="F221" s="24"/>
      <c r="G221" s="24"/>
      <c r="H221" s="24"/>
      <c r="I221" s="24"/>
      <c r="J221" s="24"/>
    </row>
    <row r="222" spans="1:10">
      <c r="A222" s="24"/>
      <c r="B222" s="24"/>
      <c r="C222" s="24"/>
      <c r="D222" s="75"/>
      <c r="E222" s="24"/>
      <c r="F222" s="24"/>
      <c r="G222" s="24"/>
      <c r="H222" s="24"/>
      <c r="I222" s="24"/>
      <c r="J222" s="24"/>
    </row>
    <row r="223" spans="1:10">
      <c r="A223" s="24"/>
      <c r="B223" s="24"/>
      <c r="C223" s="24"/>
      <c r="D223" s="75"/>
      <c r="E223" s="24"/>
      <c r="F223" s="24"/>
      <c r="G223" s="24"/>
      <c r="H223" s="24"/>
      <c r="I223" s="24"/>
      <c r="J223" s="24"/>
    </row>
    <row r="224" spans="1:10">
      <c r="A224" s="24"/>
      <c r="B224" s="24"/>
      <c r="C224" s="24"/>
      <c r="D224" s="75"/>
      <c r="E224" s="24"/>
      <c r="F224" s="24"/>
      <c r="G224" s="24"/>
      <c r="H224" s="24"/>
      <c r="I224" s="24"/>
      <c r="J224" s="24"/>
    </row>
    <row r="225" spans="1:10">
      <c r="A225" s="24"/>
      <c r="B225" s="24"/>
      <c r="C225" s="24"/>
      <c r="D225" s="75"/>
      <c r="E225" s="24"/>
      <c r="F225" s="24"/>
      <c r="G225" s="24"/>
      <c r="H225" s="24"/>
      <c r="I225" s="24"/>
      <c r="J225" s="24"/>
    </row>
    <row r="226" spans="1:10">
      <c r="A226" s="24"/>
      <c r="B226" s="24"/>
      <c r="C226" s="24"/>
      <c r="D226" s="75"/>
      <c r="E226" s="24"/>
      <c r="F226" s="24"/>
      <c r="G226" s="24"/>
      <c r="H226" s="24"/>
      <c r="I226" s="24"/>
      <c r="J226" s="24"/>
    </row>
    <row r="227" spans="1:10">
      <c r="A227" s="24"/>
      <c r="B227" s="24"/>
      <c r="C227" s="24"/>
      <c r="D227" s="75"/>
      <c r="E227" s="24"/>
      <c r="F227" s="24"/>
      <c r="G227" s="24"/>
      <c r="H227" s="24"/>
      <c r="I227" s="24"/>
      <c r="J227" s="24"/>
    </row>
    <row r="228" spans="1:10">
      <c r="A228" s="24"/>
      <c r="B228" s="24"/>
      <c r="C228" s="24"/>
      <c r="D228" s="75"/>
      <c r="E228" s="24"/>
      <c r="F228" s="24"/>
      <c r="G228" s="24"/>
      <c r="H228" s="24"/>
      <c r="I228" s="24"/>
      <c r="J228" s="24"/>
    </row>
    <row r="229" spans="1:10">
      <c r="A229" s="24"/>
      <c r="B229" s="24"/>
      <c r="C229" s="24"/>
      <c r="D229" s="75"/>
      <c r="E229" s="24"/>
      <c r="F229" s="24"/>
      <c r="G229" s="24"/>
      <c r="H229" s="24"/>
      <c r="I229" s="24"/>
      <c r="J229" s="24"/>
    </row>
    <row r="230" spans="1:10">
      <c r="A230" s="24"/>
      <c r="B230" s="24"/>
      <c r="C230" s="24"/>
      <c r="D230" s="75"/>
      <c r="E230" s="24"/>
      <c r="F230" s="24"/>
      <c r="G230" s="24"/>
      <c r="H230" s="24"/>
      <c r="I230" s="24"/>
      <c r="J230" s="24"/>
    </row>
    <row r="231" spans="1:10">
      <c r="A231" s="24"/>
      <c r="B231" s="24"/>
      <c r="C231" s="24"/>
      <c r="D231" s="75"/>
      <c r="E231" s="24"/>
      <c r="F231" s="24"/>
      <c r="G231" s="24"/>
      <c r="H231" s="24"/>
      <c r="I231" s="24"/>
      <c r="J231" s="24"/>
    </row>
    <row r="232" spans="1:10">
      <c r="A232" s="24"/>
      <c r="B232" s="24"/>
      <c r="C232" s="24"/>
      <c r="D232" s="75"/>
      <c r="E232" s="24"/>
      <c r="F232" s="24"/>
      <c r="G232" s="24"/>
      <c r="H232" s="24"/>
      <c r="I232" s="24"/>
      <c r="J232" s="24"/>
    </row>
    <row r="233" spans="1:10">
      <c r="A233" s="24"/>
      <c r="B233" s="24"/>
      <c r="C233" s="24"/>
      <c r="D233" s="75"/>
      <c r="E233" s="24"/>
      <c r="F233" s="24"/>
      <c r="G233" s="24"/>
      <c r="H233" s="24"/>
      <c r="I233" s="24"/>
      <c r="J233" s="24"/>
    </row>
    <row r="234" spans="1:10">
      <c r="A234" s="24"/>
      <c r="B234" s="24"/>
      <c r="C234" s="24"/>
      <c r="D234" s="75"/>
      <c r="E234" s="24"/>
      <c r="F234" s="24"/>
      <c r="G234" s="24"/>
      <c r="H234" s="24"/>
      <c r="I234" s="24"/>
      <c r="J234" s="24"/>
    </row>
    <row r="235" spans="1:10">
      <c r="A235" s="24"/>
      <c r="B235" s="24"/>
      <c r="C235" s="24"/>
      <c r="D235" s="75"/>
      <c r="E235" s="24"/>
      <c r="F235" s="24"/>
      <c r="G235" s="24"/>
      <c r="H235" s="24"/>
      <c r="I235" s="24"/>
      <c r="J235" s="24"/>
    </row>
    <row r="236" spans="1:10">
      <c r="A236" s="24"/>
      <c r="B236" s="24"/>
      <c r="C236" s="24"/>
      <c r="D236" s="75"/>
      <c r="E236" s="24"/>
      <c r="F236" s="24"/>
      <c r="G236" s="24"/>
      <c r="H236" s="24"/>
      <c r="I236" s="24"/>
      <c r="J236" s="24"/>
    </row>
    <row r="237" spans="1:10">
      <c r="A237" s="24"/>
      <c r="B237" s="24"/>
      <c r="C237" s="24"/>
      <c r="D237" s="75"/>
      <c r="E237" s="24"/>
      <c r="F237" s="24"/>
      <c r="G237" s="24"/>
      <c r="H237" s="24"/>
      <c r="I237" s="24"/>
      <c r="J237" s="24"/>
    </row>
    <row r="238" spans="1:10">
      <c r="A238" s="24"/>
      <c r="B238" s="24"/>
      <c r="C238" s="24"/>
      <c r="D238" s="75"/>
      <c r="E238" s="24"/>
      <c r="F238" s="24"/>
      <c r="G238" s="24"/>
      <c r="H238" s="24"/>
      <c r="I238" s="24"/>
      <c r="J238" s="24"/>
    </row>
    <row r="239" spans="1:10">
      <c r="A239" s="24"/>
      <c r="B239" s="24"/>
      <c r="C239" s="24"/>
      <c r="D239" s="75"/>
      <c r="E239" s="24"/>
      <c r="F239" s="24"/>
      <c r="G239" s="24"/>
      <c r="H239" s="24"/>
      <c r="I239" s="24"/>
      <c r="J239" s="24"/>
    </row>
    <row r="240" spans="1:10">
      <c r="A240" s="24"/>
      <c r="B240" s="24"/>
      <c r="C240" s="24"/>
      <c r="D240" s="75"/>
      <c r="E240" s="24"/>
      <c r="F240" s="24"/>
      <c r="G240" s="24"/>
      <c r="H240" s="24"/>
      <c r="I240" s="24"/>
      <c r="J240" s="24"/>
    </row>
    <row r="241" spans="1:10">
      <c r="A241" s="24"/>
      <c r="B241" s="24"/>
      <c r="C241" s="24"/>
      <c r="D241" s="75"/>
      <c r="E241" s="24"/>
      <c r="F241" s="24"/>
      <c r="G241" s="24"/>
      <c r="H241" s="24"/>
      <c r="I241" s="24"/>
      <c r="J241" s="24"/>
    </row>
    <row r="242" spans="1:10">
      <c r="A242" s="24"/>
      <c r="B242" s="24"/>
      <c r="C242" s="24"/>
      <c r="D242" s="75"/>
      <c r="E242" s="24"/>
      <c r="F242" s="24"/>
      <c r="G242" s="24"/>
      <c r="H242" s="24"/>
      <c r="I242" s="24"/>
      <c r="J242" s="24"/>
    </row>
    <row r="243" spans="1:10">
      <c r="A243" s="24"/>
      <c r="B243" s="24"/>
      <c r="C243" s="24"/>
      <c r="D243" s="75"/>
      <c r="E243" s="24"/>
      <c r="F243" s="24"/>
      <c r="G243" s="24"/>
      <c r="H243" s="24"/>
      <c r="I243" s="24"/>
      <c r="J243" s="24"/>
    </row>
    <row r="244" spans="1:10">
      <c r="A244" s="24"/>
      <c r="B244" s="24"/>
      <c r="C244" s="24"/>
      <c r="D244" s="75"/>
      <c r="E244" s="24"/>
      <c r="F244" s="24"/>
      <c r="G244" s="24"/>
      <c r="H244" s="24"/>
      <c r="I244" s="24"/>
      <c r="J244" s="24"/>
    </row>
    <row r="245" spans="1:10">
      <c r="A245" s="24"/>
      <c r="B245" s="24"/>
      <c r="C245" s="24"/>
      <c r="D245" s="75"/>
      <c r="E245" s="24"/>
      <c r="F245" s="24"/>
      <c r="G245" s="24"/>
      <c r="H245" s="24"/>
      <c r="I245" s="24"/>
      <c r="J245" s="24"/>
    </row>
    <row r="246" spans="1:10">
      <c r="A246" s="24"/>
      <c r="B246" s="24"/>
      <c r="C246" s="24"/>
      <c r="D246" s="75"/>
      <c r="E246" s="24"/>
      <c r="F246" s="24"/>
      <c r="G246" s="24"/>
      <c r="H246" s="24"/>
      <c r="I246" s="24"/>
      <c r="J246" s="24"/>
    </row>
    <row r="247" spans="1:10">
      <c r="A247" s="24"/>
      <c r="B247" s="24"/>
      <c r="C247" s="24"/>
      <c r="D247" s="75"/>
      <c r="E247" s="24"/>
      <c r="F247" s="24"/>
      <c r="G247" s="24"/>
      <c r="H247" s="24"/>
      <c r="I247" s="24"/>
      <c r="J247" s="24"/>
    </row>
    <row r="248" spans="1:10">
      <c r="A248" s="24"/>
      <c r="B248" s="24"/>
      <c r="C248" s="24"/>
      <c r="D248" s="75"/>
      <c r="E248" s="24"/>
      <c r="F248" s="24"/>
      <c r="G248" s="24"/>
      <c r="H248" s="24"/>
      <c r="I248" s="24"/>
      <c r="J248" s="24"/>
    </row>
    <row r="249" spans="1:10">
      <c r="A249" s="24"/>
      <c r="B249" s="24"/>
      <c r="C249" s="24"/>
      <c r="D249" s="75"/>
      <c r="E249" s="24"/>
      <c r="F249" s="24"/>
      <c r="G249" s="24"/>
      <c r="H249" s="24"/>
      <c r="I249" s="24"/>
      <c r="J249" s="24"/>
    </row>
    <row r="250" spans="1:10">
      <c r="A250" s="24"/>
      <c r="B250" s="24"/>
      <c r="C250" s="24"/>
      <c r="D250" s="75"/>
      <c r="E250" s="24"/>
      <c r="F250" s="24"/>
      <c r="G250" s="24"/>
      <c r="H250" s="24"/>
      <c r="I250" s="24"/>
      <c r="J250" s="24"/>
    </row>
    <row r="251" spans="1:10">
      <c r="A251" s="24"/>
      <c r="B251" s="24"/>
      <c r="C251" s="24"/>
      <c r="D251" s="75"/>
      <c r="E251" s="24"/>
      <c r="F251" s="24"/>
      <c r="G251" s="24"/>
      <c r="H251" s="24"/>
      <c r="I251" s="24"/>
      <c r="J251" s="24"/>
    </row>
    <row r="252" spans="1:10">
      <c r="A252" s="24"/>
      <c r="B252" s="24"/>
      <c r="C252" s="24"/>
      <c r="D252" s="75"/>
      <c r="E252" s="24"/>
      <c r="F252" s="24"/>
      <c r="G252" s="24"/>
      <c r="H252" s="24"/>
      <c r="I252" s="24"/>
      <c r="J252" s="24"/>
    </row>
    <row r="253" spans="1:10">
      <c r="A253" s="24"/>
      <c r="B253" s="24"/>
      <c r="C253" s="24"/>
      <c r="D253" s="75"/>
      <c r="E253" s="24"/>
      <c r="F253" s="24"/>
      <c r="G253" s="24"/>
      <c r="H253" s="24"/>
      <c r="I253" s="24"/>
      <c r="J253" s="24"/>
    </row>
    <row r="254" spans="1:10">
      <c r="A254" s="24"/>
      <c r="B254" s="24"/>
      <c r="C254" s="24"/>
      <c r="D254" s="75"/>
      <c r="E254" s="24"/>
      <c r="F254" s="24"/>
      <c r="G254" s="24"/>
      <c r="H254" s="24"/>
      <c r="I254" s="24"/>
      <c r="J254" s="24"/>
    </row>
    <row r="255" spans="1:10">
      <c r="A255" s="24"/>
      <c r="B255" s="24"/>
      <c r="C255" s="24"/>
      <c r="D255" s="75"/>
      <c r="E255" s="24"/>
      <c r="F255" s="24"/>
      <c r="G255" s="24"/>
      <c r="H255" s="24"/>
      <c r="I255" s="24"/>
      <c r="J255" s="24"/>
    </row>
    <row r="256" spans="1:10">
      <c r="A256" s="24"/>
      <c r="B256" s="24"/>
      <c r="C256" s="24"/>
      <c r="D256" s="75"/>
      <c r="E256" s="24"/>
      <c r="F256" s="24"/>
      <c r="G256" s="24"/>
      <c r="H256" s="24"/>
      <c r="I256" s="24"/>
      <c r="J256" s="24"/>
    </row>
    <row r="257" spans="1:10">
      <c r="A257" s="24"/>
      <c r="B257" s="24"/>
      <c r="C257" s="24"/>
      <c r="D257" s="75"/>
      <c r="E257" s="24"/>
      <c r="F257" s="24"/>
      <c r="G257" s="24"/>
      <c r="H257" s="24"/>
      <c r="I257" s="24"/>
      <c r="J257" s="24"/>
    </row>
    <row r="258" spans="1:10">
      <c r="A258" s="24"/>
      <c r="B258" s="24"/>
      <c r="C258" s="24"/>
      <c r="D258" s="75"/>
      <c r="E258" s="24"/>
      <c r="F258" s="24"/>
      <c r="G258" s="24"/>
      <c r="H258" s="24"/>
      <c r="I258" s="24"/>
      <c r="J258" s="24"/>
    </row>
    <row r="259" spans="1:10">
      <c r="A259" s="24"/>
      <c r="B259" s="24"/>
      <c r="C259" s="24"/>
      <c r="D259" s="75"/>
      <c r="E259" s="24"/>
      <c r="F259" s="24"/>
      <c r="G259" s="24"/>
      <c r="H259" s="24"/>
      <c r="I259" s="24"/>
      <c r="J259" s="24"/>
    </row>
    <row r="260" spans="1:10">
      <c r="A260" s="24"/>
      <c r="B260" s="24"/>
      <c r="C260" s="24"/>
      <c r="D260" s="75"/>
      <c r="E260" s="24"/>
      <c r="F260" s="24"/>
      <c r="G260" s="24"/>
      <c r="H260" s="24"/>
      <c r="I260" s="24"/>
      <c r="J260" s="24"/>
    </row>
    <row r="261" spans="1:10">
      <c r="A261" s="24"/>
      <c r="B261" s="24"/>
      <c r="C261" s="24"/>
      <c r="D261" s="75"/>
      <c r="E261" s="24"/>
      <c r="F261" s="24"/>
      <c r="G261" s="24"/>
      <c r="H261" s="24"/>
      <c r="I261" s="24"/>
      <c r="J261" s="24"/>
    </row>
    <row r="262" spans="1:10">
      <c r="A262" s="24"/>
      <c r="B262" s="24"/>
      <c r="C262" s="24"/>
      <c r="D262" s="75"/>
      <c r="E262" s="24"/>
      <c r="F262" s="24"/>
      <c r="G262" s="24"/>
      <c r="H262" s="24"/>
      <c r="I262" s="24"/>
      <c r="J262" s="24"/>
    </row>
    <row r="263" spans="1:10">
      <c r="A263" s="24"/>
      <c r="B263" s="24"/>
      <c r="C263" s="24"/>
      <c r="D263" s="75"/>
      <c r="E263" s="24"/>
      <c r="F263" s="24"/>
      <c r="G263" s="24"/>
      <c r="H263" s="24"/>
      <c r="I263" s="24"/>
      <c r="J263" s="24"/>
    </row>
    <row r="264" spans="1:10">
      <c r="A264" s="24"/>
      <c r="B264" s="24"/>
      <c r="C264" s="24"/>
      <c r="D264" s="75"/>
      <c r="E264" s="24"/>
      <c r="F264" s="24"/>
      <c r="G264" s="24"/>
      <c r="H264" s="24"/>
      <c r="I264" s="24"/>
      <c r="J264" s="24"/>
    </row>
    <row r="265" spans="1:10">
      <c r="A265" s="24"/>
      <c r="B265" s="24"/>
      <c r="C265" s="24"/>
      <c r="D265" s="75"/>
      <c r="E265" s="24"/>
      <c r="F265" s="24"/>
      <c r="G265" s="24"/>
      <c r="H265" s="24"/>
      <c r="I265" s="24"/>
      <c r="J265" s="24"/>
    </row>
    <row r="266" spans="1:10">
      <c r="A266" s="24"/>
      <c r="B266" s="24"/>
      <c r="C266" s="24"/>
      <c r="D266" s="75"/>
      <c r="E266" s="24"/>
      <c r="F266" s="24"/>
      <c r="G266" s="24"/>
      <c r="H266" s="24"/>
      <c r="I266" s="24"/>
      <c r="J266" s="24"/>
    </row>
    <row r="267" spans="1:10">
      <c r="A267" s="24"/>
      <c r="B267" s="24"/>
      <c r="C267" s="24"/>
      <c r="D267" s="75"/>
      <c r="E267" s="24"/>
      <c r="F267" s="24"/>
      <c r="G267" s="24"/>
      <c r="H267" s="24"/>
      <c r="I267" s="24"/>
      <c r="J267" s="24"/>
    </row>
    <row r="268" spans="1:10">
      <c r="A268" s="24"/>
      <c r="B268" s="24"/>
      <c r="C268" s="24"/>
      <c r="D268" s="75"/>
      <c r="E268" s="24"/>
      <c r="F268" s="24"/>
      <c r="G268" s="24"/>
      <c r="H268" s="24"/>
      <c r="I268" s="24"/>
      <c r="J268" s="24"/>
    </row>
    <row r="269" spans="1:10">
      <c r="A269" s="24"/>
      <c r="B269" s="24"/>
      <c r="C269" s="24"/>
      <c r="D269" s="75"/>
      <c r="E269" s="24"/>
      <c r="F269" s="24"/>
      <c r="G269" s="24"/>
      <c r="H269" s="24"/>
      <c r="I269" s="24"/>
      <c r="J269" s="24"/>
    </row>
    <row r="270" spans="1:10">
      <c r="A270" s="24"/>
      <c r="B270" s="24"/>
      <c r="C270" s="24"/>
      <c r="D270" s="75"/>
      <c r="E270" s="24"/>
      <c r="F270" s="24"/>
      <c r="G270" s="24"/>
      <c r="H270" s="24"/>
      <c r="I270" s="24"/>
      <c r="J270" s="24"/>
    </row>
    <row r="271" spans="1:10">
      <c r="A271" s="24"/>
      <c r="B271" s="24"/>
      <c r="C271" s="24"/>
      <c r="D271" s="75"/>
      <c r="E271" s="24"/>
      <c r="F271" s="24"/>
      <c r="G271" s="24"/>
      <c r="H271" s="24"/>
      <c r="I271" s="24"/>
      <c r="J271" s="24"/>
    </row>
    <row r="272" spans="1:10">
      <c r="A272" s="24"/>
      <c r="B272" s="24"/>
      <c r="C272" s="24"/>
      <c r="D272" s="75"/>
      <c r="E272" s="24"/>
      <c r="F272" s="24"/>
      <c r="G272" s="24"/>
      <c r="H272" s="24"/>
      <c r="I272" s="24"/>
      <c r="J272" s="24"/>
    </row>
    <row r="273" spans="1:10">
      <c r="A273" s="24"/>
      <c r="B273" s="24"/>
      <c r="C273" s="24"/>
      <c r="D273" s="75"/>
      <c r="E273" s="24"/>
      <c r="F273" s="24"/>
      <c r="G273" s="24"/>
      <c r="H273" s="24"/>
      <c r="I273" s="24"/>
      <c r="J273" s="24"/>
    </row>
    <row r="274" spans="1:10">
      <c r="A274" s="24"/>
      <c r="B274" s="24"/>
      <c r="C274" s="24"/>
      <c r="D274" s="75"/>
      <c r="E274" s="24"/>
      <c r="F274" s="24"/>
      <c r="G274" s="24"/>
      <c r="H274" s="24"/>
      <c r="I274" s="24"/>
      <c r="J274" s="24"/>
    </row>
    <row r="275" spans="1:10">
      <c r="A275" s="24"/>
      <c r="B275" s="24"/>
      <c r="C275" s="24"/>
      <c r="D275" s="75"/>
      <c r="E275" s="24"/>
      <c r="F275" s="24"/>
      <c r="G275" s="24"/>
      <c r="H275" s="24"/>
      <c r="I275" s="24"/>
      <c r="J275" s="24"/>
    </row>
    <row r="276" spans="1:10">
      <c r="A276" s="24"/>
      <c r="B276" s="24"/>
      <c r="C276" s="24"/>
      <c r="D276" s="75"/>
      <c r="E276" s="24"/>
      <c r="F276" s="24"/>
      <c r="G276" s="24"/>
      <c r="H276" s="24"/>
      <c r="I276" s="24"/>
      <c r="J276" s="24"/>
    </row>
    <row r="277" spans="1:10">
      <c r="A277" s="24"/>
      <c r="B277" s="24"/>
      <c r="C277" s="24"/>
      <c r="D277" s="75"/>
      <c r="E277" s="24"/>
      <c r="F277" s="24"/>
      <c r="G277" s="24"/>
      <c r="H277" s="24"/>
      <c r="I277" s="24"/>
      <c r="J277" s="24"/>
    </row>
    <row r="278" spans="1:10">
      <c r="A278" s="24"/>
      <c r="B278" s="24"/>
      <c r="C278" s="24"/>
      <c r="D278" s="75"/>
      <c r="E278" s="24"/>
      <c r="F278" s="24"/>
      <c r="G278" s="24"/>
      <c r="H278" s="24"/>
      <c r="I278" s="24"/>
      <c r="J278" s="24"/>
    </row>
    <row r="279" spans="1:10">
      <c r="A279" s="24"/>
      <c r="B279" s="24"/>
      <c r="C279" s="24"/>
      <c r="D279" s="75"/>
      <c r="E279" s="24"/>
      <c r="F279" s="24"/>
      <c r="G279" s="24"/>
      <c r="H279" s="24"/>
      <c r="I279" s="24"/>
      <c r="J279" s="24"/>
    </row>
    <row r="280" spans="1:10">
      <c r="A280" s="24"/>
      <c r="B280" s="24"/>
      <c r="C280" s="24"/>
      <c r="D280" s="75"/>
      <c r="E280" s="24"/>
      <c r="F280" s="24"/>
      <c r="G280" s="24"/>
      <c r="H280" s="24"/>
      <c r="I280" s="24"/>
      <c r="J280" s="24"/>
    </row>
    <row r="281" spans="1:10">
      <c r="A281" s="24"/>
      <c r="B281" s="24"/>
      <c r="C281" s="24"/>
      <c r="D281" s="75"/>
      <c r="E281" s="24"/>
      <c r="F281" s="24"/>
      <c r="G281" s="24"/>
      <c r="H281" s="24"/>
      <c r="I281" s="24"/>
      <c r="J281" s="24"/>
    </row>
    <row r="282" spans="1:10">
      <c r="A282" s="24"/>
      <c r="B282" s="24"/>
      <c r="C282" s="24"/>
      <c r="D282" s="75"/>
      <c r="E282" s="24"/>
      <c r="F282" s="24"/>
      <c r="G282" s="24"/>
      <c r="H282" s="24"/>
      <c r="I282" s="24"/>
      <c r="J282" s="24"/>
    </row>
    <row r="283" spans="1:10">
      <c r="A283" s="24"/>
      <c r="B283" s="24"/>
      <c r="C283" s="24"/>
      <c r="D283" s="75"/>
      <c r="E283" s="24"/>
      <c r="F283" s="24"/>
      <c r="G283" s="24"/>
      <c r="H283" s="24"/>
      <c r="I283" s="24"/>
      <c r="J283" s="24"/>
    </row>
    <row r="284" spans="1:10">
      <c r="A284" s="24"/>
      <c r="B284" s="24"/>
      <c r="C284" s="24"/>
      <c r="D284" s="75"/>
      <c r="E284" s="24"/>
      <c r="F284" s="24"/>
      <c r="G284" s="24"/>
      <c r="H284" s="24"/>
      <c r="I284" s="24"/>
      <c r="J284" s="24"/>
    </row>
    <row r="285" spans="1:10">
      <c r="A285" s="24"/>
      <c r="B285" s="24"/>
      <c r="C285" s="24"/>
      <c r="D285" s="75"/>
      <c r="E285" s="24"/>
      <c r="F285" s="24"/>
      <c r="G285" s="24"/>
      <c r="H285" s="24"/>
      <c r="I285" s="24"/>
      <c r="J285" s="24"/>
    </row>
    <row r="286" spans="1:10">
      <c r="A286" s="24"/>
      <c r="B286" s="24"/>
      <c r="C286" s="24"/>
      <c r="D286" s="75"/>
      <c r="E286" s="24"/>
      <c r="F286" s="24"/>
      <c r="G286" s="24"/>
      <c r="H286" s="24"/>
      <c r="I286" s="24"/>
      <c r="J286" s="24"/>
    </row>
    <row r="287" spans="1:10">
      <c r="A287" s="24"/>
      <c r="B287" s="24"/>
      <c r="C287" s="24"/>
      <c r="D287" s="75"/>
      <c r="E287" s="24"/>
      <c r="F287" s="24"/>
      <c r="G287" s="24"/>
      <c r="H287" s="24"/>
      <c r="I287" s="24"/>
      <c r="J287" s="24"/>
    </row>
    <row r="288" spans="1:10">
      <c r="A288" s="24"/>
      <c r="B288" s="24"/>
      <c r="C288" s="24"/>
      <c r="D288" s="75"/>
      <c r="E288" s="24"/>
      <c r="F288" s="24"/>
      <c r="G288" s="24"/>
      <c r="H288" s="24"/>
      <c r="I288" s="24"/>
      <c r="J288" s="24"/>
    </row>
    <row r="289" spans="1:10">
      <c r="A289" s="24"/>
      <c r="B289" s="24"/>
      <c r="C289" s="24"/>
      <c r="D289" s="75"/>
      <c r="E289" s="24"/>
      <c r="F289" s="24"/>
      <c r="G289" s="24"/>
      <c r="H289" s="24"/>
      <c r="I289" s="24"/>
      <c r="J289" s="24"/>
    </row>
    <row r="290" spans="1:10">
      <c r="A290" s="24"/>
      <c r="B290" s="24"/>
      <c r="C290" s="24"/>
      <c r="D290" s="75"/>
      <c r="E290" s="24"/>
      <c r="F290" s="24"/>
      <c r="G290" s="24"/>
      <c r="H290" s="24"/>
      <c r="I290" s="24"/>
      <c r="J290" s="24"/>
    </row>
    <row r="291" spans="1:10">
      <c r="A291" s="24"/>
      <c r="B291" s="24"/>
      <c r="C291" s="24"/>
      <c r="D291" s="75"/>
      <c r="E291" s="24"/>
      <c r="F291" s="24"/>
      <c r="G291" s="24"/>
      <c r="H291" s="24"/>
      <c r="I291" s="24"/>
      <c r="J291" s="24"/>
    </row>
    <row r="292" spans="1:10">
      <c r="A292" s="24"/>
      <c r="B292" s="24"/>
      <c r="C292" s="24"/>
      <c r="D292" s="75"/>
      <c r="E292" s="24"/>
      <c r="F292" s="24"/>
      <c r="G292" s="24"/>
      <c r="H292" s="24"/>
      <c r="I292" s="24"/>
      <c r="J292" s="24"/>
    </row>
    <row r="293" spans="1:10">
      <c r="A293" s="24"/>
      <c r="B293" s="24"/>
      <c r="C293" s="24"/>
      <c r="D293" s="75"/>
      <c r="E293" s="24"/>
      <c r="F293" s="24"/>
      <c r="G293" s="24"/>
      <c r="H293" s="24"/>
      <c r="I293" s="24"/>
      <c r="J293" s="24"/>
    </row>
    <row r="294" spans="1:10">
      <c r="A294" s="24"/>
      <c r="B294" s="24"/>
      <c r="C294" s="24"/>
      <c r="D294" s="75"/>
      <c r="E294" s="24"/>
      <c r="F294" s="24"/>
      <c r="G294" s="24"/>
      <c r="H294" s="24"/>
      <c r="I294" s="24"/>
      <c r="J294" s="24"/>
    </row>
    <row r="295" spans="1:10">
      <c r="A295" s="24"/>
      <c r="B295" s="24"/>
      <c r="C295" s="24"/>
      <c r="D295" s="75"/>
      <c r="E295" s="24"/>
      <c r="F295" s="24"/>
      <c r="G295" s="24"/>
      <c r="H295" s="24"/>
      <c r="I295" s="24"/>
      <c r="J295" s="24"/>
    </row>
    <row r="296" spans="1:10">
      <c r="A296" s="24"/>
      <c r="B296" s="24"/>
      <c r="C296" s="24"/>
      <c r="D296" s="75"/>
      <c r="E296" s="24"/>
      <c r="F296" s="24"/>
      <c r="G296" s="24"/>
      <c r="H296" s="24"/>
      <c r="I296" s="24"/>
      <c r="J296" s="24"/>
    </row>
    <row r="297" spans="1:10">
      <c r="A297" s="24"/>
      <c r="B297" s="24"/>
      <c r="C297" s="24"/>
      <c r="D297" s="75"/>
      <c r="E297" s="24"/>
      <c r="F297" s="24"/>
      <c r="G297" s="24"/>
      <c r="H297" s="24"/>
      <c r="I297" s="24"/>
      <c r="J297" s="24"/>
    </row>
    <row r="298" spans="1:10">
      <c r="A298" s="24"/>
      <c r="B298" s="24"/>
      <c r="C298" s="24"/>
      <c r="D298" s="75"/>
      <c r="E298" s="24"/>
      <c r="F298" s="24"/>
      <c r="G298" s="24"/>
      <c r="H298" s="24"/>
      <c r="I298" s="24"/>
      <c r="J298" s="24"/>
    </row>
    <row r="299" spans="1:10">
      <c r="A299" s="24"/>
      <c r="B299" s="24"/>
      <c r="C299" s="24"/>
      <c r="D299" s="75"/>
      <c r="E299" s="24"/>
      <c r="F299" s="24"/>
      <c r="G299" s="24"/>
      <c r="H299" s="24"/>
      <c r="I299" s="24"/>
      <c r="J299" s="24"/>
    </row>
    <row r="300" spans="1:10">
      <c r="A300" s="24"/>
      <c r="B300" s="24"/>
      <c r="C300" s="24"/>
      <c r="D300" s="75"/>
      <c r="E300" s="24"/>
      <c r="F300" s="24"/>
      <c r="G300" s="24"/>
      <c r="H300" s="24"/>
      <c r="I300" s="24"/>
      <c r="J300" s="24"/>
    </row>
    <row r="301" spans="1:10">
      <c r="A301" s="24"/>
      <c r="B301" s="24"/>
      <c r="C301" s="24"/>
      <c r="D301" s="75"/>
      <c r="E301" s="24"/>
      <c r="F301" s="24"/>
      <c r="G301" s="24"/>
      <c r="H301" s="24"/>
      <c r="I301" s="24"/>
      <c r="J301" s="24"/>
    </row>
    <row r="302" spans="1:10">
      <c r="A302" s="24"/>
      <c r="B302" s="24"/>
      <c r="C302" s="24"/>
      <c r="D302" s="75"/>
      <c r="E302" s="24"/>
      <c r="F302" s="24"/>
      <c r="G302" s="24"/>
      <c r="H302" s="24"/>
      <c r="I302" s="24"/>
      <c r="J302" s="24"/>
    </row>
    <row r="303" spans="1:10">
      <c r="A303" s="24"/>
      <c r="B303" s="24"/>
      <c r="C303" s="24"/>
      <c r="D303" s="75"/>
      <c r="E303" s="24"/>
      <c r="F303" s="24"/>
      <c r="G303" s="24"/>
      <c r="H303" s="24"/>
      <c r="I303" s="24"/>
      <c r="J303" s="24"/>
    </row>
    <row r="304" spans="1:10">
      <c r="A304" s="24"/>
      <c r="B304" s="24"/>
      <c r="C304" s="24"/>
      <c r="D304" s="75"/>
      <c r="E304" s="24"/>
      <c r="F304" s="24"/>
      <c r="G304" s="24"/>
      <c r="H304" s="24"/>
      <c r="I304" s="24"/>
      <c r="J304" s="24"/>
    </row>
    <row r="305" spans="1:10">
      <c r="A305" s="24"/>
      <c r="B305" s="24"/>
      <c r="C305" s="24"/>
      <c r="D305" s="75"/>
      <c r="E305" s="24"/>
      <c r="F305" s="24"/>
      <c r="G305" s="24"/>
      <c r="H305" s="24"/>
      <c r="I305" s="24"/>
      <c r="J305" s="24"/>
    </row>
    <row r="306" spans="1:10">
      <c r="A306" s="24"/>
      <c r="B306" s="24"/>
      <c r="C306" s="24"/>
      <c r="D306" s="75"/>
      <c r="E306" s="24"/>
      <c r="F306" s="24"/>
      <c r="G306" s="24"/>
      <c r="H306" s="24"/>
      <c r="I306" s="24"/>
      <c r="J306" s="24"/>
    </row>
    <row r="307" spans="1:10">
      <c r="A307" s="24"/>
      <c r="B307" s="24"/>
      <c r="C307" s="24"/>
      <c r="D307" s="75"/>
      <c r="E307" s="24"/>
      <c r="F307" s="24"/>
      <c r="G307" s="24"/>
      <c r="H307" s="24"/>
      <c r="I307" s="24"/>
      <c r="J307" s="24"/>
    </row>
    <row r="308" spans="1:10">
      <c r="A308" s="24"/>
      <c r="B308" s="24"/>
      <c r="C308" s="24"/>
      <c r="D308" s="75"/>
      <c r="E308" s="24"/>
      <c r="F308" s="24"/>
      <c r="G308" s="24"/>
      <c r="H308" s="24"/>
      <c r="I308" s="24"/>
      <c r="J308" s="24"/>
    </row>
    <row r="309" spans="1:10">
      <c r="A309" s="24"/>
      <c r="B309" s="24"/>
      <c r="C309" s="24"/>
      <c r="D309" s="75"/>
      <c r="E309" s="24"/>
      <c r="F309" s="24"/>
      <c r="G309" s="24"/>
      <c r="H309" s="24"/>
      <c r="I309" s="24"/>
      <c r="J309" s="24"/>
    </row>
    <row r="310" spans="1:10">
      <c r="A310" s="24"/>
      <c r="B310" s="24"/>
      <c r="C310" s="24"/>
      <c r="D310" s="75"/>
      <c r="E310" s="24"/>
      <c r="F310" s="24"/>
      <c r="G310" s="24"/>
      <c r="H310" s="24"/>
      <c r="I310" s="24"/>
      <c r="J310" s="24"/>
    </row>
    <row r="311" spans="1:10">
      <c r="A311" s="24"/>
      <c r="B311" s="24"/>
      <c r="C311" s="24"/>
      <c r="D311" s="75"/>
      <c r="E311" s="24"/>
      <c r="F311" s="24"/>
      <c r="G311" s="24"/>
      <c r="H311" s="24"/>
      <c r="I311" s="24"/>
      <c r="J311" s="24"/>
    </row>
    <row r="312" spans="1:10">
      <c r="A312" s="24"/>
      <c r="B312" s="24"/>
      <c r="C312" s="24"/>
      <c r="D312" s="75"/>
      <c r="E312" s="24"/>
      <c r="F312" s="24"/>
      <c r="G312" s="24"/>
      <c r="H312" s="24"/>
      <c r="I312" s="24"/>
      <c r="J312" s="24"/>
    </row>
    <row r="313" spans="1:10">
      <c r="A313" s="24"/>
      <c r="B313" s="24"/>
      <c r="C313" s="24"/>
      <c r="D313" s="75"/>
      <c r="E313" s="24"/>
      <c r="F313" s="24"/>
      <c r="G313" s="24"/>
      <c r="H313" s="24"/>
      <c r="I313" s="24"/>
      <c r="J313" s="24"/>
    </row>
    <row r="314" spans="1:10">
      <c r="A314" s="24"/>
      <c r="B314" s="24"/>
      <c r="C314" s="24"/>
      <c r="D314" s="75"/>
      <c r="E314" s="24"/>
      <c r="F314" s="24"/>
      <c r="G314" s="24"/>
      <c r="H314" s="24"/>
      <c r="I314" s="24"/>
      <c r="J314" s="24"/>
    </row>
    <row r="315" spans="1:10">
      <c r="A315" s="24"/>
      <c r="B315" s="24"/>
      <c r="C315" s="24"/>
      <c r="D315" s="75"/>
      <c r="E315" s="24"/>
      <c r="F315" s="24"/>
      <c r="G315" s="24"/>
      <c r="H315" s="24"/>
      <c r="I315" s="24"/>
      <c r="J315" s="24"/>
    </row>
    <row r="316" spans="1:10">
      <c r="A316" s="24"/>
      <c r="B316" s="24"/>
      <c r="C316" s="24"/>
      <c r="D316" s="75"/>
      <c r="E316" s="24"/>
      <c r="F316" s="24"/>
      <c r="G316" s="24"/>
      <c r="H316" s="24"/>
      <c r="I316" s="24"/>
      <c r="J316" s="24"/>
    </row>
    <row r="317" spans="1:10">
      <c r="A317" s="24"/>
      <c r="B317" s="24"/>
      <c r="C317" s="24"/>
      <c r="D317" s="75"/>
      <c r="E317" s="24"/>
      <c r="F317" s="24"/>
      <c r="G317" s="24"/>
      <c r="H317" s="24"/>
      <c r="I317" s="24"/>
      <c r="J317" s="24"/>
    </row>
    <row r="318" spans="1:10">
      <c r="A318" s="24"/>
      <c r="B318" s="24"/>
      <c r="C318" s="24"/>
      <c r="D318" s="75"/>
      <c r="E318" s="24"/>
      <c r="F318" s="24"/>
      <c r="G318" s="24"/>
      <c r="H318" s="24"/>
      <c r="I318" s="24"/>
      <c r="J318" s="24"/>
    </row>
    <row r="319" spans="1:10">
      <c r="A319" s="24"/>
      <c r="B319" s="24"/>
      <c r="C319" s="24"/>
      <c r="D319" s="75"/>
      <c r="E319" s="24"/>
      <c r="F319" s="24"/>
      <c r="G319" s="24"/>
      <c r="H319" s="24"/>
      <c r="I319" s="24"/>
      <c r="J319" s="24"/>
    </row>
    <row r="320" spans="1:10">
      <c r="A320" s="24"/>
      <c r="B320" s="24"/>
      <c r="C320" s="24"/>
      <c r="D320" s="75"/>
      <c r="E320" s="24"/>
      <c r="F320" s="24"/>
      <c r="G320" s="24"/>
      <c r="H320" s="24"/>
      <c r="I320" s="24"/>
      <c r="J320" s="24"/>
    </row>
    <row r="321" spans="1:10">
      <c r="A321" s="24"/>
      <c r="B321" s="24"/>
      <c r="C321" s="24"/>
      <c r="D321" s="75"/>
      <c r="E321" s="24"/>
      <c r="F321" s="24"/>
      <c r="G321" s="24"/>
      <c r="H321" s="24"/>
      <c r="I321" s="24"/>
      <c r="J321" s="24"/>
    </row>
    <row r="322" spans="1:10">
      <c r="A322" s="24"/>
      <c r="B322" s="24"/>
      <c r="C322" s="24"/>
      <c r="D322" s="75"/>
      <c r="E322" s="24"/>
      <c r="F322" s="24"/>
      <c r="G322" s="24"/>
      <c r="H322" s="24"/>
      <c r="I322" s="24"/>
      <c r="J322" s="24"/>
    </row>
    <row r="323" spans="1:10">
      <c r="A323" s="24"/>
      <c r="B323" s="24"/>
      <c r="C323" s="24"/>
      <c r="D323" s="75"/>
      <c r="E323" s="24"/>
      <c r="F323" s="24"/>
      <c r="G323" s="24"/>
      <c r="H323" s="24"/>
      <c r="I323" s="24"/>
      <c r="J323" s="24"/>
    </row>
    <row r="324" spans="1:10">
      <c r="A324" s="24"/>
      <c r="B324" s="24"/>
      <c r="C324" s="24"/>
      <c r="D324" s="75"/>
      <c r="E324" s="24"/>
      <c r="F324" s="24"/>
      <c r="G324" s="24"/>
      <c r="H324" s="24"/>
      <c r="I324" s="24"/>
      <c r="J324" s="24"/>
    </row>
    <row r="325" spans="1:10">
      <c r="A325" s="24"/>
      <c r="B325" s="24"/>
      <c r="C325" s="24"/>
      <c r="D325" s="75"/>
      <c r="E325" s="24"/>
      <c r="F325" s="24"/>
      <c r="G325" s="24"/>
      <c r="H325" s="24"/>
      <c r="I325" s="24"/>
      <c r="J325" s="24"/>
    </row>
    <row r="326" spans="1:10">
      <c r="A326" s="24"/>
      <c r="B326" s="24"/>
      <c r="C326" s="24"/>
      <c r="D326" s="75"/>
      <c r="E326" s="24"/>
      <c r="F326" s="24"/>
      <c r="G326" s="24"/>
      <c r="H326" s="24"/>
      <c r="I326" s="24"/>
      <c r="J326" s="24"/>
    </row>
    <row r="327" spans="1:10">
      <c r="A327" s="24"/>
      <c r="B327" s="24"/>
      <c r="C327" s="24"/>
      <c r="D327" s="75"/>
      <c r="E327" s="24"/>
      <c r="F327" s="24"/>
      <c r="G327" s="24"/>
      <c r="H327" s="24"/>
      <c r="I327" s="24"/>
      <c r="J327" s="24"/>
    </row>
    <row r="328" spans="1:10">
      <c r="A328" s="24"/>
      <c r="B328" s="24"/>
      <c r="C328" s="24"/>
      <c r="D328" s="75"/>
      <c r="E328" s="24"/>
      <c r="F328" s="24"/>
      <c r="G328" s="24"/>
      <c r="H328" s="24"/>
      <c r="I328" s="24"/>
      <c r="J328" s="24"/>
    </row>
    <row r="329" spans="1:10">
      <c r="A329" s="24"/>
      <c r="B329" s="24"/>
      <c r="C329" s="24"/>
      <c r="D329" s="75"/>
      <c r="E329" s="24"/>
      <c r="F329" s="24"/>
      <c r="G329" s="24"/>
      <c r="H329" s="24"/>
      <c r="I329" s="24"/>
      <c r="J329" s="24"/>
    </row>
    <row r="330" spans="1:10">
      <c r="A330" s="24"/>
      <c r="B330" s="24"/>
      <c r="C330" s="24"/>
      <c r="D330" s="75"/>
      <c r="E330" s="24"/>
      <c r="F330" s="24"/>
      <c r="G330" s="24"/>
      <c r="H330" s="24"/>
      <c r="I330" s="24"/>
      <c r="J330" s="24"/>
    </row>
    <row r="331" spans="1:10">
      <c r="A331" s="24"/>
      <c r="B331" s="24"/>
      <c r="C331" s="24"/>
      <c r="D331" s="75"/>
      <c r="E331" s="24"/>
      <c r="F331" s="24"/>
      <c r="G331" s="24"/>
      <c r="H331" s="24"/>
      <c r="I331" s="24"/>
      <c r="J331" s="24"/>
    </row>
    <row r="332" spans="1:10">
      <c r="A332" s="24"/>
      <c r="B332" s="24"/>
      <c r="C332" s="24"/>
      <c r="D332" s="75"/>
      <c r="E332" s="24"/>
      <c r="F332" s="24"/>
      <c r="G332" s="24"/>
      <c r="H332" s="24"/>
      <c r="I332" s="24"/>
      <c r="J332" s="24"/>
    </row>
    <row r="333" spans="1:10">
      <c r="A333" s="24"/>
      <c r="B333" s="24"/>
      <c r="C333" s="24"/>
      <c r="D333" s="75"/>
      <c r="E333" s="24"/>
      <c r="F333" s="24"/>
      <c r="G333" s="24"/>
      <c r="H333" s="24"/>
      <c r="I333" s="24"/>
      <c r="J333" s="24"/>
    </row>
    <row r="334" spans="1:10">
      <c r="A334" s="24"/>
      <c r="B334" s="24"/>
      <c r="C334" s="24"/>
      <c r="D334" s="75"/>
      <c r="E334" s="24"/>
      <c r="F334" s="24"/>
      <c r="G334" s="24"/>
      <c r="H334" s="24"/>
      <c r="I334" s="24"/>
      <c r="J334" s="24"/>
    </row>
    <row r="335" spans="1:10">
      <c r="A335" s="24"/>
      <c r="B335" s="24"/>
      <c r="C335" s="24"/>
      <c r="D335" s="75"/>
      <c r="E335" s="24"/>
      <c r="F335" s="24"/>
      <c r="G335" s="24"/>
      <c r="H335" s="24"/>
      <c r="I335" s="24"/>
      <c r="J335" s="24"/>
    </row>
    <row r="336" spans="1:10">
      <c r="A336" s="24"/>
      <c r="B336" s="24"/>
      <c r="C336" s="24"/>
      <c r="D336" s="75"/>
      <c r="E336" s="24"/>
      <c r="F336" s="24"/>
      <c r="G336" s="24"/>
      <c r="H336" s="24"/>
      <c r="I336" s="24"/>
      <c r="J336" s="24"/>
    </row>
    <row r="337" spans="1:10">
      <c r="A337" s="24"/>
      <c r="B337" s="24"/>
      <c r="C337" s="24"/>
      <c r="D337" s="75"/>
      <c r="E337" s="24"/>
      <c r="F337" s="24"/>
      <c r="G337" s="24"/>
      <c r="H337" s="24"/>
      <c r="I337" s="24"/>
      <c r="J337" s="24"/>
    </row>
    <row r="338" spans="1:10">
      <c r="A338" s="24"/>
      <c r="B338" s="24"/>
      <c r="C338" s="24"/>
      <c r="D338" s="75"/>
      <c r="E338" s="24"/>
      <c r="F338" s="24"/>
      <c r="G338" s="24"/>
      <c r="H338" s="24"/>
      <c r="I338" s="24"/>
      <c r="J338" s="24"/>
    </row>
    <row r="339" spans="1:10">
      <c r="A339" s="24"/>
      <c r="B339" s="24"/>
      <c r="C339" s="24"/>
      <c r="D339" s="75"/>
      <c r="E339" s="24"/>
      <c r="F339" s="24"/>
      <c r="G339" s="24"/>
      <c r="H339" s="24"/>
      <c r="I339" s="24"/>
      <c r="J339" s="24"/>
    </row>
    <row r="340" spans="1:10">
      <c r="A340" s="24"/>
      <c r="B340" s="24"/>
      <c r="C340" s="24"/>
      <c r="D340" s="75"/>
      <c r="E340" s="24"/>
      <c r="F340" s="24"/>
      <c r="G340" s="24"/>
      <c r="H340" s="24"/>
      <c r="I340" s="24"/>
      <c r="J340" s="24"/>
    </row>
    <row r="341" spans="1:10">
      <c r="A341" s="24"/>
      <c r="B341" s="24"/>
      <c r="C341" s="24"/>
      <c r="D341" s="75"/>
      <c r="E341" s="24"/>
      <c r="F341" s="24"/>
      <c r="G341" s="24"/>
      <c r="H341" s="24"/>
      <c r="I341" s="24"/>
      <c r="J341" s="24"/>
    </row>
    <row r="342" spans="1:10">
      <c r="A342" s="24"/>
      <c r="B342" s="24"/>
      <c r="C342" s="24"/>
      <c r="D342" s="75"/>
      <c r="E342" s="24"/>
      <c r="F342" s="24"/>
      <c r="G342" s="24"/>
      <c r="H342" s="24"/>
      <c r="I342" s="24"/>
      <c r="J342" s="24"/>
    </row>
    <row r="343" spans="1:10">
      <c r="A343" s="24"/>
      <c r="B343" s="24"/>
      <c r="C343" s="24"/>
      <c r="D343" s="75"/>
      <c r="E343" s="24"/>
      <c r="F343" s="24"/>
      <c r="G343" s="24"/>
      <c r="H343" s="24"/>
      <c r="I343" s="24"/>
      <c r="J343" s="24"/>
    </row>
  </sheetData>
  <mergeCells count="11">
    <mergeCell ref="D7:D8"/>
    <mergeCell ref="E7:E8"/>
    <mergeCell ref="F7:F8"/>
    <mergeCell ref="B2:F2"/>
    <mergeCell ref="C1:F1"/>
    <mergeCell ref="A3:E3"/>
    <mergeCell ref="A4:E4"/>
    <mergeCell ref="A5:E5"/>
    <mergeCell ref="A7:A8"/>
    <mergeCell ref="B7:B8"/>
    <mergeCell ref="C7:C8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C17"/>
  <sheetViews>
    <sheetView topLeftCell="A4" workbookViewId="0">
      <selection activeCell="B2" sqref="B2:C2"/>
    </sheetView>
  </sheetViews>
  <sheetFormatPr defaultRowHeight="12.75"/>
  <cols>
    <col min="1" max="1" width="41.42578125" customWidth="1"/>
    <col min="2" max="2" width="29.140625" customWidth="1"/>
    <col min="3" max="3" width="10.5703125" customWidth="1"/>
  </cols>
  <sheetData>
    <row r="1" spans="1:3" ht="15.75">
      <c r="A1" s="1"/>
      <c r="B1" s="100" t="s">
        <v>0</v>
      </c>
      <c r="C1" s="100"/>
    </row>
    <row r="2" spans="1:3" ht="30" customHeight="1">
      <c r="A2" s="1"/>
      <c r="B2" s="100" t="s">
        <v>1</v>
      </c>
      <c r="C2" s="100"/>
    </row>
    <row r="3" spans="1:3" ht="15.75">
      <c r="A3" s="100" t="s">
        <v>292</v>
      </c>
      <c r="B3" s="100"/>
      <c r="C3" s="100"/>
    </row>
    <row r="4" spans="1:3" ht="15.75">
      <c r="A4" s="1"/>
      <c r="B4" s="2"/>
      <c r="C4" s="1"/>
    </row>
    <row r="5" spans="1:3" ht="30.75" customHeight="1">
      <c r="A5" s="101" t="s">
        <v>2</v>
      </c>
      <c r="B5" s="101"/>
      <c r="C5" s="101"/>
    </row>
    <row r="6" spans="1:3">
      <c r="A6" s="1"/>
      <c r="B6" s="1"/>
      <c r="C6" s="1"/>
    </row>
    <row r="7" spans="1:3" ht="30">
      <c r="A7" s="3" t="s">
        <v>3</v>
      </c>
      <c r="B7" s="3" t="s">
        <v>4</v>
      </c>
      <c r="C7" s="4" t="s">
        <v>5</v>
      </c>
    </row>
    <row r="8" spans="1:3" ht="49.5" customHeight="1">
      <c r="A8" s="5" t="s">
        <v>6</v>
      </c>
      <c r="B8" s="6" t="s">
        <v>7</v>
      </c>
      <c r="C8" s="7">
        <f>C9</f>
        <v>178.28999999999996</v>
      </c>
    </row>
    <row r="9" spans="1:3" ht="31.5" customHeight="1">
      <c r="A9" s="8" t="s">
        <v>8</v>
      </c>
      <c r="B9" s="6" t="s">
        <v>9</v>
      </c>
      <c r="C9" s="9">
        <f>C17-C13</f>
        <v>178.28999999999996</v>
      </c>
    </row>
    <row r="10" spans="1:3" ht="29.25" customHeight="1">
      <c r="A10" s="8" t="s">
        <v>10</v>
      </c>
      <c r="B10" s="6" t="s">
        <v>11</v>
      </c>
      <c r="C10" s="9">
        <f>C11</f>
        <v>3295.53</v>
      </c>
    </row>
    <row r="11" spans="1:3" ht="19.5" customHeight="1">
      <c r="A11" s="8" t="s">
        <v>12</v>
      </c>
      <c r="B11" s="6" t="s">
        <v>13</v>
      </c>
      <c r="C11" s="9">
        <f>C12</f>
        <v>3295.53</v>
      </c>
    </row>
    <row r="12" spans="1:3" ht="30.75" customHeight="1">
      <c r="A12" s="8" t="s">
        <v>14</v>
      </c>
      <c r="B12" s="6" t="s">
        <v>15</v>
      </c>
      <c r="C12" s="9">
        <f>C13</f>
        <v>3295.53</v>
      </c>
    </row>
    <row r="13" spans="1:3" ht="39" customHeight="1">
      <c r="A13" s="10" t="s">
        <v>16</v>
      </c>
      <c r="B13" s="11" t="s">
        <v>17</v>
      </c>
      <c r="C13" s="12">
        <v>3295.53</v>
      </c>
    </row>
    <row r="14" spans="1:3" ht="17.25" customHeight="1">
      <c r="A14" s="8" t="s">
        <v>18</v>
      </c>
      <c r="B14" s="6" t="s">
        <v>19</v>
      </c>
      <c r="C14" s="9">
        <f>C15</f>
        <v>3473.82</v>
      </c>
    </row>
    <row r="15" spans="1:3" ht="31.5" customHeight="1">
      <c r="A15" s="8" t="s">
        <v>20</v>
      </c>
      <c r="B15" s="6" t="s">
        <v>21</v>
      </c>
      <c r="C15" s="9">
        <f>C16</f>
        <v>3473.82</v>
      </c>
    </row>
    <row r="16" spans="1:3" ht="34.5" customHeight="1">
      <c r="A16" s="8" t="s">
        <v>22</v>
      </c>
      <c r="B16" s="6" t="s">
        <v>23</v>
      </c>
      <c r="C16" s="9">
        <f>C17</f>
        <v>3473.82</v>
      </c>
    </row>
    <row r="17" spans="1:3" ht="30" customHeight="1">
      <c r="A17" s="10" t="s">
        <v>24</v>
      </c>
      <c r="B17" s="11" t="s">
        <v>25</v>
      </c>
      <c r="C17" s="12">
        <v>3473.82</v>
      </c>
    </row>
  </sheetData>
  <mergeCells count="4">
    <mergeCell ref="B1:C1"/>
    <mergeCell ref="B2:C2"/>
    <mergeCell ref="A3:C3"/>
    <mergeCell ref="A5:C5"/>
  </mergeCells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66"/>
  </sheetPr>
  <dimension ref="A1:M348"/>
  <sheetViews>
    <sheetView workbookViewId="0">
      <selection activeCell="I133" sqref="I133"/>
    </sheetView>
  </sheetViews>
  <sheetFormatPr defaultRowHeight="15.75"/>
  <cols>
    <col min="1" max="1" width="54.85546875" customWidth="1"/>
    <col min="2" max="2" width="5.28515625" customWidth="1"/>
    <col min="3" max="3" width="4.7109375" customWidth="1"/>
    <col min="4" max="4" width="4" customWidth="1"/>
    <col min="6" max="6" width="5" customWidth="1"/>
    <col min="7" max="7" width="11.7109375" style="69" customWidth="1"/>
    <col min="257" max="257" width="55.140625" customWidth="1"/>
    <col min="258" max="259" width="4.7109375" customWidth="1"/>
    <col min="260" max="260" width="4" customWidth="1"/>
    <col min="262" max="262" width="5" customWidth="1"/>
    <col min="263" max="263" width="11.7109375" customWidth="1"/>
    <col min="513" max="513" width="55.140625" customWidth="1"/>
    <col min="514" max="515" width="4.7109375" customWidth="1"/>
    <col min="516" max="516" width="4" customWidth="1"/>
    <col min="518" max="518" width="5" customWidth="1"/>
    <col min="519" max="519" width="11.7109375" customWidth="1"/>
    <col min="769" max="769" width="55.140625" customWidth="1"/>
    <col min="770" max="771" width="4.7109375" customWidth="1"/>
    <col min="772" max="772" width="4" customWidth="1"/>
    <col min="774" max="774" width="5" customWidth="1"/>
    <col min="775" max="775" width="11.7109375" customWidth="1"/>
    <col min="1025" max="1025" width="55.140625" customWidth="1"/>
    <col min="1026" max="1027" width="4.7109375" customWidth="1"/>
    <col min="1028" max="1028" width="4" customWidth="1"/>
    <col min="1030" max="1030" width="5" customWidth="1"/>
    <col min="1031" max="1031" width="11.7109375" customWidth="1"/>
    <col min="1281" max="1281" width="55.140625" customWidth="1"/>
    <col min="1282" max="1283" width="4.7109375" customWidth="1"/>
    <col min="1284" max="1284" width="4" customWidth="1"/>
    <col min="1286" max="1286" width="5" customWidth="1"/>
    <col min="1287" max="1287" width="11.7109375" customWidth="1"/>
    <col min="1537" max="1537" width="55.140625" customWidth="1"/>
    <col min="1538" max="1539" width="4.7109375" customWidth="1"/>
    <col min="1540" max="1540" width="4" customWidth="1"/>
    <col min="1542" max="1542" width="5" customWidth="1"/>
    <col min="1543" max="1543" width="11.7109375" customWidth="1"/>
    <col min="1793" max="1793" width="55.140625" customWidth="1"/>
    <col min="1794" max="1795" width="4.7109375" customWidth="1"/>
    <col min="1796" max="1796" width="4" customWidth="1"/>
    <col min="1798" max="1798" width="5" customWidth="1"/>
    <col min="1799" max="1799" width="11.7109375" customWidth="1"/>
    <col min="2049" max="2049" width="55.140625" customWidth="1"/>
    <col min="2050" max="2051" width="4.7109375" customWidth="1"/>
    <col min="2052" max="2052" width="4" customWidth="1"/>
    <col min="2054" max="2054" width="5" customWidth="1"/>
    <col min="2055" max="2055" width="11.7109375" customWidth="1"/>
    <col min="2305" max="2305" width="55.140625" customWidth="1"/>
    <col min="2306" max="2307" width="4.7109375" customWidth="1"/>
    <col min="2308" max="2308" width="4" customWidth="1"/>
    <col min="2310" max="2310" width="5" customWidth="1"/>
    <col min="2311" max="2311" width="11.7109375" customWidth="1"/>
    <col min="2561" max="2561" width="55.140625" customWidth="1"/>
    <col min="2562" max="2563" width="4.7109375" customWidth="1"/>
    <col min="2564" max="2564" width="4" customWidth="1"/>
    <col min="2566" max="2566" width="5" customWidth="1"/>
    <col min="2567" max="2567" width="11.7109375" customWidth="1"/>
    <col min="2817" max="2817" width="55.140625" customWidth="1"/>
    <col min="2818" max="2819" width="4.7109375" customWidth="1"/>
    <col min="2820" max="2820" width="4" customWidth="1"/>
    <col min="2822" max="2822" width="5" customWidth="1"/>
    <col min="2823" max="2823" width="11.7109375" customWidth="1"/>
    <col min="3073" max="3073" width="55.140625" customWidth="1"/>
    <col min="3074" max="3075" width="4.7109375" customWidth="1"/>
    <col min="3076" max="3076" width="4" customWidth="1"/>
    <col min="3078" max="3078" width="5" customWidth="1"/>
    <col min="3079" max="3079" width="11.7109375" customWidth="1"/>
    <col min="3329" max="3329" width="55.140625" customWidth="1"/>
    <col min="3330" max="3331" width="4.7109375" customWidth="1"/>
    <col min="3332" max="3332" width="4" customWidth="1"/>
    <col min="3334" max="3334" width="5" customWidth="1"/>
    <col min="3335" max="3335" width="11.7109375" customWidth="1"/>
    <col min="3585" max="3585" width="55.140625" customWidth="1"/>
    <col min="3586" max="3587" width="4.7109375" customWidth="1"/>
    <col min="3588" max="3588" width="4" customWidth="1"/>
    <col min="3590" max="3590" width="5" customWidth="1"/>
    <col min="3591" max="3591" width="11.7109375" customWidth="1"/>
    <col min="3841" max="3841" width="55.140625" customWidth="1"/>
    <col min="3842" max="3843" width="4.7109375" customWidth="1"/>
    <col min="3844" max="3844" width="4" customWidth="1"/>
    <col min="3846" max="3846" width="5" customWidth="1"/>
    <col min="3847" max="3847" width="11.7109375" customWidth="1"/>
    <col min="4097" max="4097" width="55.140625" customWidth="1"/>
    <col min="4098" max="4099" width="4.7109375" customWidth="1"/>
    <col min="4100" max="4100" width="4" customWidth="1"/>
    <col min="4102" max="4102" width="5" customWidth="1"/>
    <col min="4103" max="4103" width="11.7109375" customWidth="1"/>
    <col min="4353" max="4353" width="55.140625" customWidth="1"/>
    <col min="4354" max="4355" width="4.7109375" customWidth="1"/>
    <col min="4356" max="4356" width="4" customWidth="1"/>
    <col min="4358" max="4358" width="5" customWidth="1"/>
    <col min="4359" max="4359" width="11.7109375" customWidth="1"/>
    <col min="4609" max="4609" width="55.140625" customWidth="1"/>
    <col min="4610" max="4611" width="4.7109375" customWidth="1"/>
    <col min="4612" max="4612" width="4" customWidth="1"/>
    <col min="4614" max="4614" width="5" customWidth="1"/>
    <col min="4615" max="4615" width="11.7109375" customWidth="1"/>
    <col min="4865" max="4865" width="55.140625" customWidth="1"/>
    <col min="4866" max="4867" width="4.7109375" customWidth="1"/>
    <col min="4868" max="4868" width="4" customWidth="1"/>
    <col min="4870" max="4870" width="5" customWidth="1"/>
    <col min="4871" max="4871" width="11.7109375" customWidth="1"/>
    <col min="5121" max="5121" width="55.140625" customWidth="1"/>
    <col min="5122" max="5123" width="4.7109375" customWidth="1"/>
    <col min="5124" max="5124" width="4" customWidth="1"/>
    <col min="5126" max="5126" width="5" customWidth="1"/>
    <col min="5127" max="5127" width="11.7109375" customWidth="1"/>
    <col min="5377" max="5377" width="55.140625" customWidth="1"/>
    <col min="5378" max="5379" width="4.7109375" customWidth="1"/>
    <col min="5380" max="5380" width="4" customWidth="1"/>
    <col min="5382" max="5382" width="5" customWidth="1"/>
    <col min="5383" max="5383" width="11.7109375" customWidth="1"/>
    <col min="5633" max="5633" width="55.140625" customWidth="1"/>
    <col min="5634" max="5635" width="4.7109375" customWidth="1"/>
    <col min="5636" max="5636" width="4" customWidth="1"/>
    <col min="5638" max="5638" width="5" customWidth="1"/>
    <col min="5639" max="5639" width="11.7109375" customWidth="1"/>
    <col min="5889" max="5889" width="55.140625" customWidth="1"/>
    <col min="5890" max="5891" width="4.7109375" customWidth="1"/>
    <col min="5892" max="5892" width="4" customWidth="1"/>
    <col min="5894" max="5894" width="5" customWidth="1"/>
    <col min="5895" max="5895" width="11.7109375" customWidth="1"/>
    <col min="6145" max="6145" width="55.140625" customWidth="1"/>
    <col min="6146" max="6147" width="4.7109375" customWidth="1"/>
    <col min="6148" max="6148" width="4" customWidth="1"/>
    <col min="6150" max="6150" width="5" customWidth="1"/>
    <col min="6151" max="6151" width="11.7109375" customWidth="1"/>
    <col min="6401" max="6401" width="55.140625" customWidth="1"/>
    <col min="6402" max="6403" width="4.7109375" customWidth="1"/>
    <col min="6404" max="6404" width="4" customWidth="1"/>
    <col min="6406" max="6406" width="5" customWidth="1"/>
    <col min="6407" max="6407" width="11.7109375" customWidth="1"/>
    <col min="6657" max="6657" width="55.140625" customWidth="1"/>
    <col min="6658" max="6659" width="4.7109375" customWidth="1"/>
    <col min="6660" max="6660" width="4" customWidth="1"/>
    <col min="6662" max="6662" width="5" customWidth="1"/>
    <col min="6663" max="6663" width="11.7109375" customWidth="1"/>
    <col min="6913" max="6913" width="55.140625" customWidth="1"/>
    <col min="6914" max="6915" width="4.7109375" customWidth="1"/>
    <col min="6916" max="6916" width="4" customWidth="1"/>
    <col min="6918" max="6918" width="5" customWidth="1"/>
    <col min="6919" max="6919" width="11.7109375" customWidth="1"/>
    <col min="7169" max="7169" width="55.140625" customWidth="1"/>
    <col min="7170" max="7171" width="4.7109375" customWidth="1"/>
    <col min="7172" max="7172" width="4" customWidth="1"/>
    <col min="7174" max="7174" width="5" customWidth="1"/>
    <col min="7175" max="7175" width="11.7109375" customWidth="1"/>
    <col min="7425" max="7425" width="55.140625" customWidth="1"/>
    <col min="7426" max="7427" width="4.7109375" customWidth="1"/>
    <col min="7428" max="7428" width="4" customWidth="1"/>
    <col min="7430" max="7430" width="5" customWidth="1"/>
    <col min="7431" max="7431" width="11.7109375" customWidth="1"/>
    <col min="7681" max="7681" width="55.140625" customWidth="1"/>
    <col min="7682" max="7683" width="4.7109375" customWidth="1"/>
    <col min="7684" max="7684" width="4" customWidth="1"/>
    <col min="7686" max="7686" width="5" customWidth="1"/>
    <col min="7687" max="7687" width="11.7109375" customWidth="1"/>
    <col min="7937" max="7937" width="55.140625" customWidth="1"/>
    <col min="7938" max="7939" width="4.7109375" customWidth="1"/>
    <col min="7940" max="7940" width="4" customWidth="1"/>
    <col min="7942" max="7942" width="5" customWidth="1"/>
    <col min="7943" max="7943" width="11.7109375" customWidth="1"/>
    <col min="8193" max="8193" width="55.140625" customWidth="1"/>
    <col min="8194" max="8195" width="4.7109375" customWidth="1"/>
    <col min="8196" max="8196" width="4" customWidth="1"/>
    <col min="8198" max="8198" width="5" customWidth="1"/>
    <col min="8199" max="8199" width="11.7109375" customWidth="1"/>
    <col min="8449" max="8449" width="55.140625" customWidth="1"/>
    <col min="8450" max="8451" width="4.7109375" customWidth="1"/>
    <col min="8452" max="8452" width="4" customWidth="1"/>
    <col min="8454" max="8454" width="5" customWidth="1"/>
    <col min="8455" max="8455" width="11.7109375" customWidth="1"/>
    <col min="8705" max="8705" width="55.140625" customWidth="1"/>
    <col min="8706" max="8707" width="4.7109375" customWidth="1"/>
    <col min="8708" max="8708" width="4" customWidth="1"/>
    <col min="8710" max="8710" width="5" customWidth="1"/>
    <col min="8711" max="8711" width="11.7109375" customWidth="1"/>
    <col min="8961" max="8961" width="55.140625" customWidth="1"/>
    <col min="8962" max="8963" width="4.7109375" customWidth="1"/>
    <col min="8964" max="8964" width="4" customWidth="1"/>
    <col min="8966" max="8966" width="5" customWidth="1"/>
    <col min="8967" max="8967" width="11.7109375" customWidth="1"/>
    <col min="9217" max="9217" width="55.140625" customWidth="1"/>
    <col min="9218" max="9219" width="4.7109375" customWidth="1"/>
    <col min="9220" max="9220" width="4" customWidth="1"/>
    <col min="9222" max="9222" width="5" customWidth="1"/>
    <col min="9223" max="9223" width="11.7109375" customWidth="1"/>
    <col min="9473" max="9473" width="55.140625" customWidth="1"/>
    <col min="9474" max="9475" width="4.7109375" customWidth="1"/>
    <col min="9476" max="9476" width="4" customWidth="1"/>
    <col min="9478" max="9478" width="5" customWidth="1"/>
    <col min="9479" max="9479" width="11.7109375" customWidth="1"/>
    <col min="9729" max="9729" width="55.140625" customWidth="1"/>
    <col min="9730" max="9731" width="4.7109375" customWidth="1"/>
    <col min="9732" max="9732" width="4" customWidth="1"/>
    <col min="9734" max="9734" width="5" customWidth="1"/>
    <col min="9735" max="9735" width="11.7109375" customWidth="1"/>
    <col min="9985" max="9985" width="55.140625" customWidth="1"/>
    <col min="9986" max="9987" width="4.7109375" customWidth="1"/>
    <col min="9988" max="9988" width="4" customWidth="1"/>
    <col min="9990" max="9990" width="5" customWidth="1"/>
    <col min="9991" max="9991" width="11.7109375" customWidth="1"/>
    <col min="10241" max="10241" width="55.140625" customWidth="1"/>
    <col min="10242" max="10243" width="4.7109375" customWidth="1"/>
    <col min="10244" max="10244" width="4" customWidth="1"/>
    <col min="10246" max="10246" width="5" customWidth="1"/>
    <col min="10247" max="10247" width="11.7109375" customWidth="1"/>
    <col min="10497" max="10497" width="55.140625" customWidth="1"/>
    <col min="10498" max="10499" width="4.7109375" customWidth="1"/>
    <col min="10500" max="10500" width="4" customWidth="1"/>
    <col min="10502" max="10502" width="5" customWidth="1"/>
    <col min="10503" max="10503" width="11.7109375" customWidth="1"/>
    <col min="10753" max="10753" width="55.140625" customWidth="1"/>
    <col min="10754" max="10755" width="4.7109375" customWidth="1"/>
    <col min="10756" max="10756" width="4" customWidth="1"/>
    <col min="10758" max="10758" width="5" customWidth="1"/>
    <col min="10759" max="10759" width="11.7109375" customWidth="1"/>
    <col min="11009" max="11009" width="55.140625" customWidth="1"/>
    <col min="11010" max="11011" width="4.7109375" customWidth="1"/>
    <col min="11012" max="11012" width="4" customWidth="1"/>
    <col min="11014" max="11014" width="5" customWidth="1"/>
    <col min="11015" max="11015" width="11.7109375" customWidth="1"/>
    <col min="11265" max="11265" width="55.140625" customWidth="1"/>
    <col min="11266" max="11267" width="4.7109375" customWidth="1"/>
    <col min="11268" max="11268" width="4" customWidth="1"/>
    <col min="11270" max="11270" width="5" customWidth="1"/>
    <col min="11271" max="11271" width="11.7109375" customWidth="1"/>
    <col min="11521" max="11521" width="55.140625" customWidth="1"/>
    <col min="11522" max="11523" width="4.7109375" customWidth="1"/>
    <col min="11524" max="11524" width="4" customWidth="1"/>
    <col min="11526" max="11526" width="5" customWidth="1"/>
    <col min="11527" max="11527" width="11.7109375" customWidth="1"/>
    <col min="11777" max="11777" width="55.140625" customWidth="1"/>
    <col min="11778" max="11779" width="4.7109375" customWidth="1"/>
    <col min="11780" max="11780" width="4" customWidth="1"/>
    <col min="11782" max="11782" width="5" customWidth="1"/>
    <col min="11783" max="11783" width="11.7109375" customWidth="1"/>
    <col min="12033" max="12033" width="55.140625" customWidth="1"/>
    <col min="12034" max="12035" width="4.7109375" customWidth="1"/>
    <col min="12036" max="12036" width="4" customWidth="1"/>
    <col min="12038" max="12038" width="5" customWidth="1"/>
    <col min="12039" max="12039" width="11.7109375" customWidth="1"/>
    <col min="12289" max="12289" width="55.140625" customWidth="1"/>
    <col min="12290" max="12291" width="4.7109375" customWidth="1"/>
    <col min="12292" max="12292" width="4" customWidth="1"/>
    <col min="12294" max="12294" width="5" customWidth="1"/>
    <col min="12295" max="12295" width="11.7109375" customWidth="1"/>
    <col min="12545" max="12545" width="55.140625" customWidth="1"/>
    <col min="12546" max="12547" width="4.7109375" customWidth="1"/>
    <col min="12548" max="12548" width="4" customWidth="1"/>
    <col min="12550" max="12550" width="5" customWidth="1"/>
    <col min="12551" max="12551" width="11.7109375" customWidth="1"/>
    <col min="12801" max="12801" width="55.140625" customWidth="1"/>
    <col min="12802" max="12803" width="4.7109375" customWidth="1"/>
    <col min="12804" max="12804" width="4" customWidth="1"/>
    <col min="12806" max="12806" width="5" customWidth="1"/>
    <col min="12807" max="12807" width="11.7109375" customWidth="1"/>
    <col min="13057" max="13057" width="55.140625" customWidth="1"/>
    <col min="13058" max="13059" width="4.7109375" customWidth="1"/>
    <col min="13060" max="13060" width="4" customWidth="1"/>
    <col min="13062" max="13062" width="5" customWidth="1"/>
    <col min="13063" max="13063" width="11.7109375" customWidth="1"/>
    <col min="13313" max="13313" width="55.140625" customWidth="1"/>
    <col min="13314" max="13315" width="4.7109375" customWidth="1"/>
    <col min="13316" max="13316" width="4" customWidth="1"/>
    <col min="13318" max="13318" width="5" customWidth="1"/>
    <col min="13319" max="13319" width="11.7109375" customWidth="1"/>
    <col min="13569" max="13569" width="55.140625" customWidth="1"/>
    <col min="13570" max="13571" width="4.7109375" customWidth="1"/>
    <col min="13572" max="13572" width="4" customWidth="1"/>
    <col min="13574" max="13574" width="5" customWidth="1"/>
    <col min="13575" max="13575" width="11.7109375" customWidth="1"/>
    <col min="13825" max="13825" width="55.140625" customWidth="1"/>
    <col min="13826" max="13827" width="4.7109375" customWidth="1"/>
    <col min="13828" max="13828" width="4" customWidth="1"/>
    <col min="13830" max="13830" width="5" customWidth="1"/>
    <col min="13831" max="13831" width="11.7109375" customWidth="1"/>
    <col min="14081" max="14081" width="55.140625" customWidth="1"/>
    <col min="14082" max="14083" width="4.7109375" customWidth="1"/>
    <col min="14084" max="14084" width="4" customWidth="1"/>
    <col min="14086" max="14086" width="5" customWidth="1"/>
    <col min="14087" max="14087" width="11.7109375" customWidth="1"/>
    <col min="14337" max="14337" width="55.140625" customWidth="1"/>
    <col min="14338" max="14339" width="4.7109375" customWidth="1"/>
    <col min="14340" max="14340" width="4" customWidth="1"/>
    <col min="14342" max="14342" width="5" customWidth="1"/>
    <col min="14343" max="14343" width="11.7109375" customWidth="1"/>
    <col min="14593" max="14593" width="55.140625" customWidth="1"/>
    <col min="14594" max="14595" width="4.7109375" customWidth="1"/>
    <col min="14596" max="14596" width="4" customWidth="1"/>
    <col min="14598" max="14598" width="5" customWidth="1"/>
    <col min="14599" max="14599" width="11.7109375" customWidth="1"/>
    <col min="14849" max="14849" width="55.140625" customWidth="1"/>
    <col min="14850" max="14851" width="4.7109375" customWidth="1"/>
    <col min="14852" max="14852" width="4" customWidth="1"/>
    <col min="14854" max="14854" width="5" customWidth="1"/>
    <col min="14855" max="14855" width="11.7109375" customWidth="1"/>
    <col min="15105" max="15105" width="55.140625" customWidth="1"/>
    <col min="15106" max="15107" width="4.7109375" customWidth="1"/>
    <col min="15108" max="15108" width="4" customWidth="1"/>
    <col min="15110" max="15110" width="5" customWidth="1"/>
    <col min="15111" max="15111" width="11.7109375" customWidth="1"/>
    <col min="15361" max="15361" width="55.140625" customWidth="1"/>
    <col min="15362" max="15363" width="4.7109375" customWidth="1"/>
    <col min="15364" max="15364" width="4" customWidth="1"/>
    <col min="15366" max="15366" width="5" customWidth="1"/>
    <col min="15367" max="15367" width="11.7109375" customWidth="1"/>
    <col min="15617" max="15617" width="55.140625" customWidth="1"/>
    <col min="15618" max="15619" width="4.7109375" customWidth="1"/>
    <col min="15620" max="15620" width="4" customWidth="1"/>
    <col min="15622" max="15622" width="5" customWidth="1"/>
    <col min="15623" max="15623" width="11.7109375" customWidth="1"/>
    <col min="15873" max="15873" width="55.140625" customWidth="1"/>
    <col min="15874" max="15875" width="4.7109375" customWidth="1"/>
    <col min="15876" max="15876" width="4" customWidth="1"/>
    <col min="15878" max="15878" width="5" customWidth="1"/>
    <col min="15879" max="15879" width="11.7109375" customWidth="1"/>
    <col min="16129" max="16129" width="55.140625" customWidth="1"/>
    <col min="16130" max="16131" width="4.7109375" customWidth="1"/>
    <col min="16132" max="16132" width="4" customWidth="1"/>
    <col min="16134" max="16134" width="5" customWidth="1"/>
    <col min="16135" max="16135" width="11.7109375" customWidth="1"/>
  </cols>
  <sheetData>
    <row r="1" spans="1:13" ht="15.75" customHeight="1">
      <c r="A1" s="24"/>
      <c r="B1" s="24"/>
      <c r="C1" s="24"/>
      <c r="D1" s="24"/>
      <c r="E1" s="24"/>
      <c r="F1" s="89" t="s">
        <v>118</v>
      </c>
      <c r="G1" s="89"/>
      <c r="H1" s="25"/>
      <c r="I1" s="25"/>
      <c r="J1" s="24"/>
      <c r="K1" s="24"/>
      <c r="L1" s="24"/>
      <c r="M1" s="24"/>
    </row>
    <row r="2" spans="1:13" ht="32.25" customHeight="1">
      <c r="A2" s="24"/>
      <c r="B2" s="24"/>
      <c r="C2" s="26"/>
      <c r="D2" s="26"/>
      <c r="E2" s="89" t="s">
        <v>119</v>
      </c>
      <c r="F2" s="89"/>
      <c r="G2" s="89"/>
      <c r="H2" s="25"/>
      <c r="I2" s="25"/>
      <c r="J2" s="25"/>
      <c r="K2" s="24"/>
      <c r="L2" s="24"/>
      <c r="M2" s="24"/>
    </row>
    <row r="3" spans="1:13" ht="15.75" customHeight="1">
      <c r="A3" s="90" t="s">
        <v>120</v>
      </c>
      <c r="B3" s="90"/>
      <c r="C3" s="90"/>
      <c r="D3" s="90"/>
      <c r="E3" s="91" t="s">
        <v>293</v>
      </c>
      <c r="F3" s="91"/>
      <c r="G3" s="91"/>
      <c r="H3" s="24"/>
      <c r="I3" s="24"/>
      <c r="J3" s="24"/>
      <c r="K3" s="24"/>
      <c r="L3" s="24"/>
      <c r="M3" s="24"/>
    </row>
    <row r="4" spans="1:13" ht="15.75" customHeight="1">
      <c r="A4" s="88" t="s">
        <v>121</v>
      </c>
      <c r="B4" s="88"/>
      <c r="C4" s="88"/>
      <c r="D4" s="88"/>
      <c r="E4" s="88"/>
      <c r="F4" s="88"/>
      <c r="G4" s="88"/>
      <c r="H4" s="24"/>
      <c r="I4" s="24"/>
      <c r="J4" s="24"/>
      <c r="K4" s="24"/>
      <c r="L4" s="24"/>
      <c r="M4" s="24"/>
    </row>
    <row r="5" spans="1:13" ht="20.25" customHeight="1">
      <c r="A5" s="88" t="s">
        <v>122</v>
      </c>
      <c r="B5" s="88"/>
      <c r="C5" s="88"/>
      <c r="D5" s="88"/>
      <c r="E5" s="88"/>
      <c r="F5" s="88"/>
      <c r="G5" s="88"/>
      <c r="H5" s="24"/>
      <c r="I5" s="24"/>
      <c r="J5" s="24"/>
      <c r="K5" s="24"/>
      <c r="L5" s="24"/>
      <c r="M5" s="24"/>
    </row>
    <row r="6" spans="1:13" ht="12.75">
      <c r="A6" s="24"/>
      <c r="B6" s="24"/>
      <c r="C6" s="24"/>
      <c r="D6" s="24"/>
      <c r="E6" s="24"/>
      <c r="F6" s="24"/>
      <c r="G6" s="27" t="s">
        <v>123</v>
      </c>
      <c r="H6" s="24"/>
      <c r="I6" s="24"/>
      <c r="J6" s="24"/>
      <c r="K6" s="24"/>
      <c r="L6" s="24"/>
      <c r="M6" s="24"/>
    </row>
    <row r="7" spans="1:13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  <c r="K7" s="24"/>
      <c r="L7" s="24"/>
      <c r="M7" s="24"/>
    </row>
    <row r="8" spans="1:13" ht="23.25" customHeight="1">
      <c r="A8" s="93"/>
      <c r="B8" s="95"/>
      <c r="C8" s="97"/>
      <c r="D8" s="97"/>
      <c r="E8" s="97"/>
      <c r="F8" s="97"/>
      <c r="G8" s="92"/>
      <c r="H8" s="24"/>
      <c r="I8" s="24"/>
      <c r="J8" s="24"/>
      <c r="K8" s="24"/>
      <c r="L8" s="24"/>
      <c r="M8" s="24"/>
    </row>
    <row r="9" spans="1:13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G10+G62+G68+G80+G96+G121+G128+G139</f>
        <v>3473.81</v>
      </c>
      <c r="H9" s="24"/>
      <c r="I9" s="24"/>
      <c r="J9" s="24"/>
      <c r="K9" s="24"/>
      <c r="L9" s="24"/>
      <c r="M9" s="24"/>
    </row>
    <row r="10" spans="1:13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1728.6100000000001</v>
      </c>
      <c r="H10" s="24"/>
      <c r="I10" s="24"/>
      <c r="J10" s="24"/>
      <c r="K10" s="24"/>
      <c r="L10" s="24"/>
      <c r="M10" s="24"/>
    </row>
    <row r="11" spans="1:13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  <c r="K11" s="24"/>
      <c r="L11" s="24"/>
      <c r="M11" s="24"/>
    </row>
    <row r="12" spans="1:13" ht="25.5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  <c r="K12" s="24"/>
      <c r="L12" s="24"/>
      <c r="M12" s="24"/>
    </row>
    <row r="13" spans="1:13" ht="25.5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K13" s="24"/>
      <c r="L13" s="24"/>
      <c r="M13" s="24"/>
    </row>
    <row r="14" spans="1:13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  <c r="K14" s="24"/>
      <c r="L14" s="24"/>
      <c r="M14" s="24"/>
    </row>
    <row r="15" spans="1:13" ht="26.25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  <c r="K15" s="24"/>
      <c r="L15" s="24"/>
      <c r="M15" s="24"/>
    </row>
    <row r="16" spans="1:13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824.65</v>
      </c>
      <c r="H16" s="24"/>
      <c r="I16" s="24"/>
      <c r="J16" s="24"/>
      <c r="K16" s="24"/>
      <c r="L16" s="24"/>
      <c r="M16" s="24"/>
    </row>
    <row r="17" spans="1:13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  <c r="K17" s="24"/>
      <c r="L17" s="24"/>
      <c r="M17" s="24"/>
    </row>
    <row r="18" spans="1:13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  <c r="K18" s="24"/>
      <c r="L18" s="24"/>
      <c r="M18" s="24"/>
    </row>
    <row r="19" spans="1:13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  <c r="K19" s="24"/>
      <c r="L19" s="24"/>
      <c r="M19" s="24"/>
    </row>
    <row r="20" spans="1:13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  <c r="K20" s="24"/>
      <c r="L20" s="24"/>
      <c r="M20" s="24"/>
    </row>
    <row r="21" spans="1:13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  <c r="K21" s="24"/>
      <c r="L21" s="24"/>
      <c r="M21" s="24"/>
    </row>
    <row r="22" spans="1:13" ht="27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790.65</v>
      </c>
      <c r="H22" s="24"/>
      <c r="I22" s="24"/>
      <c r="J22" s="24"/>
      <c r="K22" s="24"/>
      <c r="L22" s="24"/>
      <c r="M22" s="24"/>
    </row>
    <row r="23" spans="1:13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790.65</v>
      </c>
      <c r="H23" s="24"/>
      <c r="I23" s="24"/>
      <c r="J23" s="24"/>
      <c r="K23" s="24"/>
      <c r="L23" s="24"/>
      <c r="M23" s="24"/>
    </row>
    <row r="24" spans="1:13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  <c r="K24" s="24"/>
      <c r="L24" s="24"/>
      <c r="M24" s="24"/>
    </row>
    <row r="25" spans="1:13" ht="25.5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  <c r="K25" s="24"/>
      <c r="L25" s="24"/>
      <c r="M25" s="24"/>
    </row>
    <row r="26" spans="1:13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150.75</v>
      </c>
      <c r="H26" s="24"/>
      <c r="I26" s="24"/>
      <c r="J26" s="24"/>
      <c r="K26" s="24"/>
      <c r="L26" s="24"/>
      <c r="M26" s="24"/>
    </row>
    <row r="27" spans="1:13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150.75</v>
      </c>
      <c r="H27" s="24"/>
      <c r="I27" s="24"/>
      <c r="J27" s="24"/>
      <c r="K27" s="24"/>
      <c r="L27" s="24"/>
      <c r="M27" s="24"/>
    </row>
    <row r="28" spans="1:13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150.75</v>
      </c>
      <c r="H28" s="24"/>
      <c r="I28" s="24"/>
      <c r="J28" s="24"/>
      <c r="K28" s="24"/>
      <c r="L28" s="24"/>
      <c r="M28" s="24"/>
    </row>
    <row r="29" spans="1:13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  <c r="K29" s="24"/>
      <c r="L29" s="24"/>
      <c r="M29" s="24"/>
    </row>
    <row r="30" spans="1:13" ht="25.5">
      <c r="A30" s="45" t="s">
        <v>140</v>
      </c>
      <c r="B30" s="29">
        <v>915</v>
      </c>
      <c r="C30" s="30" t="s">
        <v>135</v>
      </c>
      <c r="D30" s="30" t="s">
        <v>163</v>
      </c>
      <c r="E30" s="47" t="s">
        <v>164</v>
      </c>
      <c r="F30" s="30" t="s">
        <v>133</v>
      </c>
      <c r="G30" s="31">
        <f>G31</f>
        <v>2.5</v>
      </c>
      <c r="H30" s="24"/>
      <c r="I30" s="24"/>
      <c r="J30" s="24"/>
      <c r="K30" s="24"/>
      <c r="L30" s="24"/>
      <c r="M30" s="24"/>
    </row>
    <row r="31" spans="1:13" ht="38.25">
      <c r="A31" s="45" t="s">
        <v>165</v>
      </c>
      <c r="B31" s="29">
        <v>915</v>
      </c>
      <c r="C31" s="30" t="s">
        <v>135</v>
      </c>
      <c r="D31" s="30" t="s">
        <v>163</v>
      </c>
      <c r="E31" s="47" t="s">
        <v>166</v>
      </c>
      <c r="F31" s="30" t="s">
        <v>133</v>
      </c>
      <c r="G31" s="31">
        <f>G32</f>
        <v>2.5</v>
      </c>
      <c r="H31" s="24"/>
      <c r="I31" s="24"/>
      <c r="J31" s="24"/>
      <c r="K31" s="24"/>
      <c r="L31" s="24"/>
      <c r="M31" s="24"/>
    </row>
    <row r="32" spans="1:13">
      <c r="A32" s="45" t="s">
        <v>153</v>
      </c>
      <c r="B32" s="29">
        <v>915</v>
      </c>
      <c r="C32" s="30" t="s">
        <v>135</v>
      </c>
      <c r="D32" s="30" t="s">
        <v>163</v>
      </c>
      <c r="E32" s="48" t="s">
        <v>166</v>
      </c>
      <c r="F32" s="30" t="s">
        <v>154</v>
      </c>
      <c r="G32" s="31">
        <v>2.5</v>
      </c>
      <c r="H32" s="24"/>
      <c r="I32" s="24"/>
      <c r="J32" s="24"/>
      <c r="K32" s="24"/>
      <c r="L32" s="24"/>
      <c r="M32" s="24"/>
    </row>
    <row r="33" spans="1:13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  <c r="K33" s="24"/>
      <c r="L33" s="24"/>
      <c r="M33" s="24"/>
    </row>
    <row r="34" spans="1:13" ht="27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  <c r="K34" s="24"/>
      <c r="L34" s="24"/>
      <c r="M34" s="24"/>
    </row>
    <row r="35" spans="1:13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  <c r="K35" s="24"/>
      <c r="L35" s="24"/>
      <c r="M35" s="24"/>
    </row>
    <row r="36" spans="1:13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  <c r="K36" s="24"/>
      <c r="L36" s="24"/>
      <c r="M36" s="24"/>
    </row>
    <row r="37" spans="1:13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  <c r="K37" s="24"/>
      <c r="L37" s="24"/>
      <c r="M37" s="24"/>
    </row>
    <row r="38" spans="1:13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G44+G49+G39</f>
        <v>518.95999999999992</v>
      </c>
      <c r="H38" s="24"/>
      <c r="I38" s="24"/>
      <c r="J38" s="24"/>
      <c r="K38" s="24"/>
      <c r="L38" s="24"/>
      <c r="M38" s="24"/>
    </row>
    <row r="39" spans="1:13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  <c r="K39" s="24"/>
      <c r="L39" s="24"/>
      <c r="M39" s="24"/>
    </row>
    <row r="40" spans="1:13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  <c r="K40" s="24"/>
      <c r="L40" s="24"/>
      <c r="M40" s="24"/>
    </row>
    <row r="41" spans="1:13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  <c r="K41" s="24"/>
      <c r="L41" s="24"/>
      <c r="M41" s="24"/>
    </row>
    <row r="42" spans="1:13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  <c r="K42" s="24"/>
      <c r="L42" s="24"/>
      <c r="M42" s="24"/>
    </row>
    <row r="43" spans="1:13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  <c r="K43" s="24"/>
      <c r="L43" s="24"/>
      <c r="M43" s="24"/>
    </row>
    <row r="44" spans="1:13" ht="25.5">
      <c r="A44" s="51" t="s">
        <v>185</v>
      </c>
      <c r="B44" s="29">
        <v>915</v>
      </c>
      <c r="C44" s="30" t="s">
        <v>135</v>
      </c>
      <c r="D44" s="30" t="s">
        <v>176</v>
      </c>
      <c r="E44" s="30" t="s">
        <v>186</v>
      </c>
      <c r="F44" s="30" t="s">
        <v>133</v>
      </c>
      <c r="G44" s="44">
        <f>G48</f>
        <v>30.05</v>
      </c>
      <c r="H44" s="24"/>
      <c r="I44" s="24"/>
      <c r="J44" s="24"/>
      <c r="K44" s="24"/>
      <c r="L44" s="24"/>
      <c r="M44" s="24"/>
    </row>
    <row r="45" spans="1:13" ht="25.5">
      <c r="A45" s="45" t="s">
        <v>140</v>
      </c>
      <c r="B45" s="29">
        <v>915</v>
      </c>
      <c r="C45" s="30" t="s">
        <v>135</v>
      </c>
      <c r="D45" s="30" t="s">
        <v>176</v>
      </c>
      <c r="E45" s="30" t="s">
        <v>187</v>
      </c>
      <c r="F45" s="30" t="s">
        <v>133</v>
      </c>
      <c r="G45" s="31">
        <f>G46</f>
        <v>30.05</v>
      </c>
      <c r="H45" s="24"/>
      <c r="I45" s="24"/>
      <c r="J45" s="24"/>
      <c r="K45" s="24"/>
      <c r="L45" s="24"/>
      <c r="M45" s="24"/>
    </row>
    <row r="46" spans="1:13">
      <c r="A46" s="45" t="s">
        <v>158</v>
      </c>
      <c r="B46" s="29">
        <v>915</v>
      </c>
      <c r="C46" s="30" t="s">
        <v>135</v>
      </c>
      <c r="D46" s="30" t="s">
        <v>176</v>
      </c>
      <c r="E46" s="30" t="s">
        <v>188</v>
      </c>
      <c r="F46" s="30" t="s">
        <v>133</v>
      </c>
      <c r="G46" s="31">
        <f>G47</f>
        <v>30.05</v>
      </c>
      <c r="H46" s="24"/>
      <c r="I46" s="24"/>
      <c r="J46" s="24"/>
      <c r="K46" s="24"/>
      <c r="L46" s="24"/>
      <c r="M46" s="24"/>
    </row>
    <row r="47" spans="1:13" ht="17.25" customHeight="1">
      <c r="A47" s="45" t="s">
        <v>189</v>
      </c>
      <c r="B47" s="29">
        <v>915</v>
      </c>
      <c r="C47" s="30" t="s">
        <v>135</v>
      </c>
      <c r="D47" s="30" t="s">
        <v>176</v>
      </c>
      <c r="E47" s="30" t="s">
        <v>190</v>
      </c>
      <c r="F47" s="30" t="s">
        <v>133</v>
      </c>
      <c r="G47" s="31">
        <f>G48</f>
        <v>30.05</v>
      </c>
      <c r="H47" s="24"/>
      <c r="I47" s="24"/>
      <c r="J47" s="24"/>
      <c r="K47" s="24"/>
      <c r="L47" s="24"/>
      <c r="M47" s="24"/>
    </row>
    <row r="48" spans="1:13" ht="25.5">
      <c r="A48" s="45" t="s">
        <v>160</v>
      </c>
      <c r="B48" s="29">
        <v>915</v>
      </c>
      <c r="C48" s="30" t="s">
        <v>135</v>
      </c>
      <c r="D48" s="30" t="s">
        <v>176</v>
      </c>
      <c r="E48" s="30" t="s">
        <v>190</v>
      </c>
      <c r="F48" s="30" t="s">
        <v>161</v>
      </c>
      <c r="G48" s="31">
        <v>30.05</v>
      </c>
      <c r="H48" s="24"/>
      <c r="I48" s="24"/>
      <c r="J48" s="24"/>
      <c r="K48" s="24"/>
      <c r="L48" s="24"/>
      <c r="M48" s="24"/>
    </row>
    <row r="49" spans="1:13" ht="27">
      <c r="A49" s="46" t="s">
        <v>138</v>
      </c>
      <c r="B49" s="29">
        <v>915</v>
      </c>
      <c r="C49" s="30" t="s">
        <v>135</v>
      </c>
      <c r="D49" s="30" t="s">
        <v>176</v>
      </c>
      <c r="E49" s="30" t="s">
        <v>139</v>
      </c>
      <c r="F49" s="30" t="s">
        <v>133</v>
      </c>
      <c r="G49" s="44">
        <f>G50</f>
        <v>482.40999999999997</v>
      </c>
      <c r="H49" s="24"/>
      <c r="I49" s="24"/>
      <c r="J49" s="24"/>
      <c r="K49" s="24"/>
      <c r="L49" s="24"/>
      <c r="M49" s="24"/>
    </row>
    <row r="50" spans="1:13" ht="25.5">
      <c r="A50" s="45" t="s">
        <v>140</v>
      </c>
      <c r="B50" s="29">
        <v>915</v>
      </c>
      <c r="C50" s="30" t="s">
        <v>135</v>
      </c>
      <c r="D50" s="30" t="s">
        <v>176</v>
      </c>
      <c r="E50" s="30" t="s">
        <v>141</v>
      </c>
      <c r="F50" s="30" t="s">
        <v>133</v>
      </c>
      <c r="G50" s="31">
        <f>G61+G59+G58</f>
        <v>482.40999999999997</v>
      </c>
      <c r="H50" s="24"/>
      <c r="I50" s="24"/>
      <c r="J50" s="24"/>
      <c r="K50" s="24"/>
      <c r="L50" s="24"/>
      <c r="M50" s="24"/>
    </row>
    <row r="51" spans="1:13">
      <c r="A51" s="45" t="s">
        <v>158</v>
      </c>
      <c r="B51" s="29">
        <v>915</v>
      </c>
      <c r="C51" s="30" t="s">
        <v>135</v>
      </c>
      <c r="D51" s="30" t="s">
        <v>176</v>
      </c>
      <c r="E51" s="30" t="s">
        <v>191</v>
      </c>
      <c r="F51" s="30" t="s">
        <v>133</v>
      </c>
      <c r="G51" s="31">
        <f>G52+G54</f>
        <v>100</v>
      </c>
      <c r="H51" s="24"/>
      <c r="I51" s="24"/>
      <c r="J51" s="24"/>
      <c r="K51" s="24"/>
      <c r="L51" s="24"/>
      <c r="M51" s="24"/>
    </row>
    <row r="52" spans="1:13" ht="25.5">
      <c r="A52" s="45" t="s">
        <v>192</v>
      </c>
      <c r="B52" s="29">
        <v>915</v>
      </c>
      <c r="C52" s="30" t="s">
        <v>135</v>
      </c>
      <c r="D52" s="30" t="s">
        <v>176</v>
      </c>
      <c r="E52" s="30" t="s">
        <v>193</v>
      </c>
      <c r="F52" s="30" t="s">
        <v>133</v>
      </c>
      <c r="G52" s="31">
        <f>G53</f>
        <v>100</v>
      </c>
      <c r="H52" s="24"/>
      <c r="I52" s="24"/>
      <c r="J52" s="24"/>
      <c r="K52" s="24"/>
      <c r="L52" s="24"/>
      <c r="M52" s="24"/>
    </row>
    <row r="53" spans="1:13" ht="25.5">
      <c r="A53" s="45" t="s">
        <v>194</v>
      </c>
      <c r="B53" s="29">
        <v>915</v>
      </c>
      <c r="C53" s="30" t="s">
        <v>135</v>
      </c>
      <c r="D53" s="30" t="s">
        <v>176</v>
      </c>
      <c r="E53" s="30" t="s">
        <v>193</v>
      </c>
      <c r="F53" s="30" t="s">
        <v>161</v>
      </c>
      <c r="G53" s="31">
        <v>100</v>
      </c>
      <c r="H53" s="24"/>
      <c r="I53" s="24"/>
      <c r="J53" s="24"/>
      <c r="K53" s="24"/>
      <c r="L53" s="24"/>
      <c r="M53" s="24"/>
    </row>
    <row r="54" spans="1:13">
      <c r="A54" s="45" t="s">
        <v>195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  <c r="K54" s="24"/>
      <c r="L54" s="24"/>
      <c r="M54" s="24"/>
    </row>
    <row r="55" spans="1:13" ht="31.5" customHeight="1">
      <c r="A55" s="45" t="s">
        <v>160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>
        <v>0</v>
      </c>
      <c r="H55" s="24"/>
      <c r="I55" s="24"/>
      <c r="J55" s="24"/>
      <c r="K55" s="24"/>
      <c r="L55" s="24"/>
      <c r="M55" s="24"/>
    </row>
    <row r="56" spans="1:13">
      <c r="A56" s="52" t="s">
        <v>175</v>
      </c>
      <c r="B56" s="53">
        <v>915</v>
      </c>
      <c r="C56" s="54" t="s">
        <v>135</v>
      </c>
      <c r="D56" s="54" t="s">
        <v>176</v>
      </c>
      <c r="E56" s="54" t="s">
        <v>193</v>
      </c>
      <c r="F56" s="54" t="s">
        <v>133</v>
      </c>
      <c r="G56" s="55">
        <f>G61+G59+G58</f>
        <v>482.40999999999997</v>
      </c>
      <c r="H56" s="24"/>
      <c r="I56" s="24"/>
      <c r="J56" s="24"/>
      <c r="K56" s="24"/>
      <c r="L56" s="24"/>
      <c r="M56" s="24"/>
    </row>
    <row r="57" spans="1:13">
      <c r="A57" s="52" t="s">
        <v>196</v>
      </c>
      <c r="B57" s="53">
        <v>915</v>
      </c>
      <c r="C57" s="54" t="s">
        <v>135</v>
      </c>
      <c r="D57" s="54" t="s">
        <v>176</v>
      </c>
      <c r="E57" s="54" t="s">
        <v>193</v>
      </c>
      <c r="F57" s="54" t="s">
        <v>133</v>
      </c>
      <c r="G57" s="55">
        <f>G61+G59+G58</f>
        <v>482.40999999999997</v>
      </c>
      <c r="H57" s="24"/>
      <c r="I57" s="24"/>
      <c r="J57" s="24"/>
      <c r="K57" s="24"/>
      <c r="L57" s="24"/>
      <c r="M57" s="24"/>
    </row>
    <row r="58" spans="1:13" ht="28.5" customHeight="1">
      <c r="A58" s="52" t="s">
        <v>197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198</v>
      </c>
      <c r="G58" s="55">
        <v>361.4</v>
      </c>
      <c r="H58" s="24"/>
      <c r="I58" s="24"/>
      <c r="J58" s="24"/>
      <c r="K58" s="24"/>
      <c r="L58" s="24"/>
      <c r="M58" s="24"/>
    </row>
    <row r="59" spans="1:13" ht="29.25" customHeight="1">
      <c r="A59" s="52" t="s">
        <v>160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161</v>
      </c>
      <c r="G59" s="55">
        <v>120.01</v>
      </c>
      <c r="H59" s="24"/>
      <c r="I59" s="24"/>
      <c r="J59" s="24"/>
      <c r="K59" s="24"/>
      <c r="L59" s="24"/>
      <c r="M59" s="24"/>
    </row>
    <row r="60" spans="1:13">
      <c r="A60" s="52" t="s">
        <v>199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133</v>
      </c>
      <c r="G60" s="55">
        <f>G61</f>
        <v>1</v>
      </c>
      <c r="H60" s="24"/>
      <c r="I60" s="24"/>
      <c r="J60" s="24"/>
      <c r="K60" s="24"/>
      <c r="L60" s="24"/>
      <c r="M60" s="24"/>
    </row>
    <row r="61" spans="1:13">
      <c r="A61" s="45" t="s">
        <v>183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184</v>
      </c>
      <c r="G61" s="55">
        <v>1</v>
      </c>
      <c r="H61" s="24"/>
      <c r="I61" s="24"/>
      <c r="J61" s="24"/>
      <c r="K61" s="24"/>
      <c r="L61" s="24"/>
      <c r="M61" s="24"/>
    </row>
    <row r="62" spans="1:13">
      <c r="A62" s="56" t="s">
        <v>200</v>
      </c>
      <c r="B62" s="33">
        <v>915</v>
      </c>
      <c r="C62" s="34" t="s">
        <v>137</v>
      </c>
      <c r="D62" s="34" t="s">
        <v>131</v>
      </c>
      <c r="E62" s="34" t="s">
        <v>132</v>
      </c>
      <c r="F62" s="34" t="s">
        <v>133</v>
      </c>
      <c r="G62" s="57">
        <f>G63</f>
        <v>63.7</v>
      </c>
      <c r="H62" s="24"/>
      <c r="I62" s="24"/>
      <c r="J62" s="24"/>
      <c r="K62" s="24"/>
      <c r="L62" s="24"/>
      <c r="M62" s="24"/>
    </row>
    <row r="63" spans="1:13">
      <c r="A63" s="43" t="s">
        <v>201</v>
      </c>
      <c r="B63" s="37">
        <v>915</v>
      </c>
      <c r="C63" s="38" t="s">
        <v>137</v>
      </c>
      <c r="D63" s="38" t="s">
        <v>202</v>
      </c>
      <c r="E63" s="38" t="s">
        <v>132</v>
      </c>
      <c r="F63" s="38" t="s">
        <v>133</v>
      </c>
      <c r="G63" s="50">
        <f>G64</f>
        <v>63.7</v>
      </c>
      <c r="H63" s="24"/>
      <c r="I63" s="24"/>
      <c r="J63" s="24"/>
      <c r="K63" s="24"/>
      <c r="L63" s="24"/>
      <c r="M63" s="24"/>
    </row>
    <row r="64" spans="1:13" ht="25.5">
      <c r="A64" s="45" t="s">
        <v>169</v>
      </c>
      <c r="B64" s="29">
        <v>915</v>
      </c>
      <c r="C64" s="30" t="s">
        <v>137</v>
      </c>
      <c r="D64" s="30" t="s">
        <v>202</v>
      </c>
      <c r="E64" s="30" t="s">
        <v>203</v>
      </c>
      <c r="F64" s="30" t="s">
        <v>133</v>
      </c>
      <c r="G64" s="31">
        <f>G65</f>
        <v>63.7</v>
      </c>
      <c r="H64" s="24"/>
      <c r="I64" s="24"/>
      <c r="J64" s="24"/>
      <c r="K64" s="24"/>
      <c r="L64" s="24"/>
      <c r="M64" s="24"/>
    </row>
    <row r="65" spans="1:13" ht="25.5">
      <c r="A65" s="45" t="s">
        <v>204</v>
      </c>
      <c r="B65" s="29">
        <v>915</v>
      </c>
      <c r="C65" s="30" t="s">
        <v>137</v>
      </c>
      <c r="D65" s="30" t="s">
        <v>202</v>
      </c>
      <c r="E65" s="30" t="s">
        <v>205</v>
      </c>
      <c r="F65" s="30" t="s">
        <v>133</v>
      </c>
      <c r="G65" s="31">
        <f>G67+G66</f>
        <v>63.7</v>
      </c>
      <c r="H65" s="24"/>
      <c r="I65" s="24"/>
      <c r="J65" s="24"/>
      <c r="K65" s="24"/>
      <c r="L65" s="24"/>
      <c r="M65" s="24"/>
    </row>
    <row r="66" spans="1:13" ht="25.5">
      <c r="A66" s="45" t="s">
        <v>144</v>
      </c>
      <c r="B66" s="29">
        <v>915</v>
      </c>
      <c r="C66" s="30" t="s">
        <v>137</v>
      </c>
      <c r="D66" s="30" t="s">
        <v>202</v>
      </c>
      <c r="E66" s="30" t="s">
        <v>205</v>
      </c>
      <c r="F66" s="30" t="s">
        <v>145</v>
      </c>
      <c r="G66" s="31">
        <v>62.7</v>
      </c>
      <c r="H66" s="24"/>
      <c r="I66" s="24"/>
      <c r="J66" s="24"/>
      <c r="K66" s="24"/>
      <c r="L66" s="24"/>
      <c r="M66" s="24"/>
    </row>
    <row r="67" spans="1:13" ht="27" customHeight="1">
      <c r="A67" s="45" t="s">
        <v>160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161</v>
      </c>
      <c r="G67" s="31">
        <v>1</v>
      </c>
      <c r="H67" s="24"/>
      <c r="I67" s="24"/>
      <c r="J67" s="24"/>
      <c r="K67" s="24"/>
      <c r="L67" s="24"/>
      <c r="M67" s="24"/>
    </row>
    <row r="68" spans="1:13" ht="25.5">
      <c r="A68" s="58" t="s">
        <v>206</v>
      </c>
      <c r="B68" s="33">
        <v>915</v>
      </c>
      <c r="C68" s="34" t="s">
        <v>202</v>
      </c>
      <c r="D68" s="34" t="s">
        <v>131</v>
      </c>
      <c r="E68" s="34" t="s">
        <v>132</v>
      </c>
      <c r="F68" s="34" t="s">
        <v>133</v>
      </c>
      <c r="G68" s="35">
        <f>G69+G74</f>
        <v>11</v>
      </c>
      <c r="H68" s="24"/>
      <c r="I68" s="24"/>
      <c r="J68" s="24"/>
      <c r="K68" s="24"/>
      <c r="L68" s="24"/>
      <c r="M68" s="24"/>
    </row>
    <row r="69" spans="1:13" ht="25.5">
      <c r="A69" s="43" t="s">
        <v>207</v>
      </c>
      <c r="B69" s="37">
        <v>915</v>
      </c>
      <c r="C69" s="38" t="s">
        <v>202</v>
      </c>
      <c r="D69" s="38" t="s">
        <v>208</v>
      </c>
      <c r="E69" s="38" t="s">
        <v>132</v>
      </c>
      <c r="F69" s="38" t="s">
        <v>133</v>
      </c>
      <c r="G69" s="50">
        <f>G70</f>
        <v>8</v>
      </c>
      <c r="H69" s="24"/>
      <c r="I69" s="24"/>
      <c r="J69" s="24"/>
      <c r="K69" s="24"/>
      <c r="L69" s="24"/>
      <c r="M69" s="24"/>
    </row>
    <row r="70" spans="1:13" ht="40.5" customHeight="1">
      <c r="A70" s="46" t="s">
        <v>209</v>
      </c>
      <c r="B70" s="29">
        <v>915</v>
      </c>
      <c r="C70" s="30" t="s">
        <v>202</v>
      </c>
      <c r="D70" s="30" t="s">
        <v>208</v>
      </c>
      <c r="E70" s="30" t="s">
        <v>210</v>
      </c>
      <c r="F70" s="30" t="s">
        <v>133</v>
      </c>
      <c r="G70" s="31">
        <f>G71</f>
        <v>8</v>
      </c>
      <c r="H70" s="24"/>
      <c r="I70" s="24"/>
      <c r="J70" s="24"/>
      <c r="K70" s="24"/>
      <c r="L70" s="24"/>
      <c r="M70" s="24"/>
    </row>
    <row r="71" spans="1:13" ht="25.5">
      <c r="A71" s="45" t="s">
        <v>140</v>
      </c>
      <c r="B71" s="29">
        <v>915</v>
      </c>
      <c r="C71" s="30" t="s">
        <v>202</v>
      </c>
      <c r="D71" s="30" t="s">
        <v>208</v>
      </c>
      <c r="E71" s="30" t="s">
        <v>164</v>
      </c>
      <c r="F71" s="30" t="s">
        <v>133</v>
      </c>
      <c r="G71" s="31">
        <v>8</v>
      </c>
      <c r="H71" s="24"/>
      <c r="I71" s="24"/>
      <c r="J71" s="24"/>
      <c r="K71" s="24"/>
      <c r="L71" s="24"/>
      <c r="M71" s="24"/>
    </row>
    <row r="72" spans="1:13" ht="51">
      <c r="A72" s="45" t="s">
        <v>211</v>
      </c>
      <c r="B72" s="29">
        <v>915</v>
      </c>
      <c r="C72" s="30" t="s">
        <v>202</v>
      </c>
      <c r="D72" s="30" t="s">
        <v>208</v>
      </c>
      <c r="E72" s="30" t="s">
        <v>212</v>
      </c>
      <c r="F72" s="30" t="s">
        <v>133</v>
      </c>
      <c r="G72" s="31">
        <f>G73</f>
        <v>8</v>
      </c>
      <c r="H72" s="24"/>
      <c r="I72" s="24"/>
      <c r="J72" s="24"/>
      <c r="K72" s="24"/>
      <c r="L72" s="24"/>
      <c r="M72" s="24"/>
    </row>
    <row r="73" spans="1:13">
      <c r="A73" s="45" t="s">
        <v>153</v>
      </c>
      <c r="B73" s="29">
        <v>915</v>
      </c>
      <c r="C73" s="30" t="s">
        <v>202</v>
      </c>
      <c r="D73" s="30" t="s">
        <v>208</v>
      </c>
      <c r="E73" s="30" t="s">
        <v>212</v>
      </c>
      <c r="F73" s="30" t="s">
        <v>154</v>
      </c>
      <c r="G73" s="31">
        <v>8</v>
      </c>
      <c r="H73" s="24"/>
      <c r="I73" s="24"/>
      <c r="J73" s="24"/>
      <c r="K73" s="24"/>
      <c r="L73" s="24"/>
      <c r="M73" s="24"/>
    </row>
    <row r="74" spans="1:13">
      <c r="A74" s="59" t="s">
        <v>213</v>
      </c>
      <c r="B74" s="37">
        <v>915</v>
      </c>
      <c r="C74" s="38" t="s">
        <v>202</v>
      </c>
      <c r="D74" s="38" t="s">
        <v>214</v>
      </c>
      <c r="E74" s="38" t="s">
        <v>132</v>
      </c>
      <c r="F74" s="38" t="s">
        <v>133</v>
      </c>
      <c r="G74" s="50">
        <v>3</v>
      </c>
      <c r="H74" s="24"/>
      <c r="I74" s="24"/>
      <c r="J74" s="24"/>
      <c r="K74" s="24"/>
      <c r="L74" s="24"/>
      <c r="M74" s="24"/>
    </row>
    <row r="75" spans="1:13" ht="27">
      <c r="A75" s="46" t="s">
        <v>215</v>
      </c>
      <c r="B75" s="29">
        <v>915</v>
      </c>
      <c r="C75" s="30" t="s">
        <v>202</v>
      </c>
      <c r="D75" s="30" t="s">
        <v>214</v>
      </c>
      <c r="E75" s="30" t="s">
        <v>216</v>
      </c>
      <c r="F75" s="30" t="s">
        <v>133</v>
      </c>
      <c r="G75" s="31">
        <f>G76</f>
        <v>3</v>
      </c>
      <c r="H75" s="24"/>
      <c r="I75" s="24"/>
      <c r="J75" s="24"/>
      <c r="K75" s="24"/>
      <c r="L75" s="24"/>
      <c r="M75" s="24"/>
    </row>
    <row r="76" spans="1:13" ht="25.5">
      <c r="A76" s="45" t="s">
        <v>140</v>
      </c>
      <c r="B76" s="29">
        <v>915</v>
      </c>
      <c r="C76" s="30" t="s">
        <v>202</v>
      </c>
      <c r="D76" s="30" t="s">
        <v>214</v>
      </c>
      <c r="E76" s="30" t="s">
        <v>217</v>
      </c>
      <c r="F76" s="30" t="s">
        <v>133</v>
      </c>
      <c r="G76" s="31">
        <f>G77</f>
        <v>3</v>
      </c>
      <c r="H76" s="24"/>
      <c r="I76" s="24"/>
      <c r="J76" s="24"/>
      <c r="K76" s="24"/>
      <c r="L76" s="24"/>
      <c r="M76" s="24"/>
    </row>
    <row r="77" spans="1:13">
      <c r="A77" s="45" t="s">
        <v>158</v>
      </c>
      <c r="B77" s="29">
        <v>915</v>
      </c>
      <c r="C77" s="30" t="s">
        <v>202</v>
      </c>
      <c r="D77" s="30" t="s">
        <v>214</v>
      </c>
      <c r="E77" s="30" t="s">
        <v>218</v>
      </c>
      <c r="F77" s="30" t="s">
        <v>133</v>
      </c>
      <c r="G77" s="31">
        <f>G78</f>
        <v>3</v>
      </c>
      <c r="H77" s="24"/>
      <c r="I77" s="24"/>
      <c r="J77" s="24"/>
      <c r="K77" s="24"/>
      <c r="L77" s="24"/>
      <c r="M77" s="24"/>
    </row>
    <row r="78" spans="1:13">
      <c r="A78" s="45" t="s">
        <v>219</v>
      </c>
      <c r="B78" s="29">
        <v>915</v>
      </c>
      <c r="C78" s="30" t="s">
        <v>202</v>
      </c>
      <c r="D78" s="30" t="s">
        <v>214</v>
      </c>
      <c r="E78" s="30" t="s">
        <v>220</v>
      </c>
      <c r="F78" s="30" t="s">
        <v>133</v>
      </c>
      <c r="G78" s="31">
        <f>G79</f>
        <v>3</v>
      </c>
      <c r="H78" s="24"/>
      <c r="I78" s="24"/>
      <c r="J78" s="24"/>
      <c r="K78" s="24"/>
      <c r="L78" s="24"/>
      <c r="M78" s="24"/>
    </row>
    <row r="79" spans="1:13" ht="25.5">
      <c r="A79" s="45" t="s">
        <v>194</v>
      </c>
      <c r="B79" s="29">
        <v>915</v>
      </c>
      <c r="C79" s="30" t="s">
        <v>202</v>
      </c>
      <c r="D79" s="30" t="s">
        <v>214</v>
      </c>
      <c r="E79" s="30" t="s">
        <v>220</v>
      </c>
      <c r="F79" s="30" t="s">
        <v>161</v>
      </c>
      <c r="G79" s="31">
        <v>3</v>
      </c>
      <c r="H79" s="24"/>
      <c r="I79" s="24"/>
      <c r="J79" s="24"/>
      <c r="K79" s="24"/>
      <c r="L79" s="24"/>
      <c r="M79" s="24"/>
    </row>
    <row r="80" spans="1:13">
      <c r="A80" s="60" t="s">
        <v>221</v>
      </c>
      <c r="B80" s="33">
        <v>915</v>
      </c>
      <c r="C80" s="34" t="s">
        <v>147</v>
      </c>
      <c r="D80" s="34" t="s">
        <v>131</v>
      </c>
      <c r="E80" s="34" t="s">
        <v>132</v>
      </c>
      <c r="F80" s="34" t="s">
        <v>133</v>
      </c>
      <c r="G80" s="35">
        <f>G81+G87</f>
        <v>173.4</v>
      </c>
      <c r="H80" s="24"/>
      <c r="I80" s="24"/>
      <c r="J80" s="24"/>
      <c r="K80" s="24"/>
      <c r="L80" s="24"/>
      <c r="M80" s="24"/>
    </row>
    <row r="81" spans="1:13">
      <c r="A81" s="43" t="s">
        <v>222</v>
      </c>
      <c r="B81" s="37">
        <v>915</v>
      </c>
      <c r="C81" s="38" t="s">
        <v>147</v>
      </c>
      <c r="D81" s="38" t="s">
        <v>208</v>
      </c>
      <c r="E81" s="38" t="s">
        <v>132</v>
      </c>
      <c r="F81" s="38" t="s">
        <v>133</v>
      </c>
      <c r="G81" s="50">
        <f>G82</f>
        <v>153.6</v>
      </c>
      <c r="H81" s="24"/>
      <c r="I81" s="24"/>
      <c r="J81" s="24"/>
      <c r="K81" s="24"/>
      <c r="L81" s="24"/>
      <c r="M81" s="24"/>
    </row>
    <row r="82" spans="1:13" ht="27">
      <c r="A82" s="46" t="s">
        <v>223</v>
      </c>
      <c r="B82" s="29">
        <v>915</v>
      </c>
      <c r="C82" s="30" t="s">
        <v>147</v>
      </c>
      <c r="D82" s="30" t="s">
        <v>208</v>
      </c>
      <c r="E82" s="30" t="s">
        <v>224</v>
      </c>
      <c r="F82" s="30" t="s">
        <v>133</v>
      </c>
      <c r="G82" s="31">
        <f>G83</f>
        <v>153.6</v>
      </c>
      <c r="H82" s="24"/>
      <c r="I82" s="24"/>
      <c r="J82" s="24"/>
      <c r="K82" s="24"/>
      <c r="L82" s="24"/>
      <c r="M82" s="24"/>
    </row>
    <row r="83" spans="1:13" ht="25.5">
      <c r="A83" s="45" t="s">
        <v>140</v>
      </c>
      <c r="B83" s="29">
        <v>915</v>
      </c>
      <c r="C83" s="30" t="s">
        <v>147</v>
      </c>
      <c r="D83" s="30" t="s">
        <v>208</v>
      </c>
      <c r="E83" s="30" t="s">
        <v>225</v>
      </c>
      <c r="F83" s="30" t="s">
        <v>133</v>
      </c>
      <c r="G83" s="31">
        <f>G84</f>
        <v>153.6</v>
      </c>
      <c r="H83" s="24"/>
      <c r="I83" s="24"/>
      <c r="J83" s="24"/>
      <c r="K83" s="24"/>
      <c r="L83" s="24"/>
      <c r="M83" s="24"/>
    </row>
    <row r="84" spans="1:13">
      <c r="A84" s="45" t="s">
        <v>158</v>
      </c>
      <c r="B84" s="29">
        <v>915</v>
      </c>
      <c r="C84" s="30" t="s">
        <v>147</v>
      </c>
      <c r="D84" s="30" t="s">
        <v>208</v>
      </c>
      <c r="E84" s="30" t="s">
        <v>226</v>
      </c>
      <c r="F84" s="30" t="s">
        <v>133</v>
      </c>
      <c r="G84" s="31">
        <f>G85</f>
        <v>153.6</v>
      </c>
      <c r="H84" s="24"/>
      <c r="I84" s="24"/>
      <c r="J84" s="24"/>
      <c r="K84" s="24"/>
      <c r="L84" s="24"/>
      <c r="M84" s="24"/>
    </row>
    <row r="85" spans="1:13">
      <c r="A85" s="45" t="s">
        <v>227</v>
      </c>
      <c r="B85" s="29">
        <v>915</v>
      </c>
      <c r="C85" s="30" t="s">
        <v>147</v>
      </c>
      <c r="D85" s="30" t="s">
        <v>208</v>
      </c>
      <c r="E85" s="30" t="s">
        <v>228</v>
      </c>
      <c r="F85" s="30" t="s">
        <v>133</v>
      </c>
      <c r="G85" s="31">
        <f>G86</f>
        <v>153.6</v>
      </c>
      <c r="H85" s="24"/>
      <c r="I85" s="24"/>
      <c r="J85" s="24"/>
      <c r="K85" s="24"/>
      <c r="L85" s="24"/>
      <c r="M85" s="24"/>
    </row>
    <row r="86" spans="1:13" ht="25.5">
      <c r="A86" s="45" t="s">
        <v>194</v>
      </c>
      <c r="B86" s="29">
        <v>915</v>
      </c>
      <c r="C86" s="30" t="s">
        <v>147</v>
      </c>
      <c r="D86" s="30" t="s">
        <v>208</v>
      </c>
      <c r="E86" s="30" t="s">
        <v>228</v>
      </c>
      <c r="F86" s="30" t="s">
        <v>161</v>
      </c>
      <c r="G86" s="31">
        <v>153.6</v>
      </c>
      <c r="H86" s="24"/>
      <c r="I86" s="24"/>
      <c r="J86" s="24"/>
      <c r="K86" s="24"/>
      <c r="L86" s="24"/>
      <c r="M86" s="24"/>
    </row>
    <row r="87" spans="1:13">
      <c r="A87" s="59" t="s">
        <v>229</v>
      </c>
      <c r="B87" s="37">
        <v>915</v>
      </c>
      <c r="C87" s="38" t="s">
        <v>147</v>
      </c>
      <c r="D87" s="38" t="s">
        <v>230</v>
      </c>
      <c r="E87" s="38" t="s">
        <v>132</v>
      </c>
      <c r="F87" s="38" t="s">
        <v>133</v>
      </c>
      <c r="G87" s="50">
        <f>G88+G94</f>
        <v>19.8</v>
      </c>
      <c r="H87" s="24"/>
      <c r="I87" s="24"/>
      <c r="J87" s="24"/>
      <c r="K87" s="24"/>
      <c r="L87" s="24"/>
      <c r="M87" s="24"/>
    </row>
    <row r="88" spans="1:13" ht="27">
      <c r="A88" s="61" t="s">
        <v>177</v>
      </c>
      <c r="B88" s="53">
        <v>915</v>
      </c>
      <c r="C88" s="54" t="s">
        <v>147</v>
      </c>
      <c r="D88" s="54" t="s">
        <v>230</v>
      </c>
      <c r="E88" s="54" t="s">
        <v>178</v>
      </c>
      <c r="F88" s="54" t="s">
        <v>133</v>
      </c>
      <c r="G88" s="55">
        <f>G89</f>
        <v>15</v>
      </c>
      <c r="H88" s="24"/>
      <c r="I88" s="24"/>
      <c r="J88" s="24"/>
      <c r="K88" s="24"/>
      <c r="L88" s="24"/>
      <c r="M88" s="24"/>
    </row>
    <row r="89" spans="1:13" ht="25.5">
      <c r="A89" s="52" t="s">
        <v>140</v>
      </c>
      <c r="B89" s="53">
        <v>915</v>
      </c>
      <c r="C89" s="54" t="s">
        <v>147</v>
      </c>
      <c r="D89" s="54" t="s">
        <v>230</v>
      </c>
      <c r="E89" s="54" t="s">
        <v>179</v>
      </c>
      <c r="F89" s="54" t="s">
        <v>133</v>
      </c>
      <c r="G89" s="55">
        <f>G90+G92</f>
        <v>15</v>
      </c>
      <c r="H89" s="24"/>
      <c r="I89" s="24"/>
      <c r="J89" s="24"/>
      <c r="K89" s="24"/>
      <c r="L89" s="24"/>
      <c r="M89" s="24"/>
    </row>
    <row r="90" spans="1:13" ht="28.5" customHeight="1">
      <c r="A90" s="52" t="s">
        <v>231</v>
      </c>
      <c r="B90" s="53">
        <v>915</v>
      </c>
      <c r="C90" s="54" t="s">
        <v>147</v>
      </c>
      <c r="D90" s="54" t="s">
        <v>230</v>
      </c>
      <c r="E90" s="54" t="s">
        <v>232</v>
      </c>
      <c r="F90" s="54" t="s">
        <v>133</v>
      </c>
      <c r="G90" s="55">
        <f>G91</f>
        <v>10</v>
      </c>
      <c r="H90" s="24"/>
      <c r="I90" s="24"/>
      <c r="J90" s="24"/>
      <c r="K90" s="24"/>
      <c r="L90" s="24"/>
      <c r="M90" s="24"/>
    </row>
    <row r="91" spans="1:13">
      <c r="A91" s="52" t="s">
        <v>153</v>
      </c>
      <c r="B91" s="53">
        <v>915</v>
      </c>
      <c r="C91" s="54" t="s">
        <v>147</v>
      </c>
      <c r="D91" s="54" t="s">
        <v>230</v>
      </c>
      <c r="E91" s="54" t="s">
        <v>232</v>
      </c>
      <c r="F91" s="54" t="s">
        <v>154</v>
      </c>
      <c r="G91" s="55">
        <v>10</v>
      </c>
      <c r="H91" s="24"/>
      <c r="I91" s="24"/>
      <c r="J91" s="24"/>
      <c r="K91" s="24"/>
      <c r="L91" s="24"/>
      <c r="M91" s="24"/>
    </row>
    <row r="92" spans="1:13" ht="25.5">
      <c r="A92" s="52" t="s">
        <v>233</v>
      </c>
      <c r="B92" s="53">
        <v>915</v>
      </c>
      <c r="C92" s="54" t="s">
        <v>147</v>
      </c>
      <c r="D92" s="54" t="s">
        <v>230</v>
      </c>
      <c r="E92" s="54" t="s">
        <v>234</v>
      </c>
      <c r="F92" s="54" t="s">
        <v>133</v>
      </c>
      <c r="G92" s="55">
        <f>G93</f>
        <v>5</v>
      </c>
      <c r="H92" s="24"/>
      <c r="I92" s="24"/>
      <c r="J92" s="24"/>
      <c r="K92" s="24"/>
      <c r="L92" s="24"/>
      <c r="M92" s="24"/>
    </row>
    <row r="93" spans="1:13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234</v>
      </c>
      <c r="F93" s="54" t="s">
        <v>154</v>
      </c>
      <c r="G93" s="55">
        <v>5</v>
      </c>
      <c r="H93" s="24"/>
      <c r="I93" s="24"/>
      <c r="J93" s="24"/>
      <c r="K93" s="24"/>
      <c r="L93" s="24"/>
      <c r="M93" s="24"/>
    </row>
    <row r="94" spans="1:13">
      <c r="A94" s="52" t="s">
        <v>285</v>
      </c>
      <c r="B94" s="53">
        <v>915</v>
      </c>
      <c r="C94" s="54" t="s">
        <v>147</v>
      </c>
      <c r="D94" s="54" t="s">
        <v>230</v>
      </c>
      <c r="E94" s="54" t="s">
        <v>284</v>
      </c>
      <c r="F94" s="54" t="s">
        <v>133</v>
      </c>
      <c r="G94" s="55">
        <v>4.8</v>
      </c>
      <c r="H94" s="24"/>
      <c r="I94" s="24"/>
      <c r="J94" s="24"/>
      <c r="K94" s="24"/>
      <c r="L94" s="24"/>
      <c r="M94" s="24"/>
    </row>
    <row r="95" spans="1:13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284</v>
      </c>
      <c r="F95" s="54" t="s">
        <v>154</v>
      </c>
      <c r="G95" s="55">
        <v>4.8</v>
      </c>
      <c r="H95" s="24"/>
      <c r="I95" s="24"/>
      <c r="J95" s="24"/>
      <c r="K95" s="24"/>
      <c r="L95" s="24"/>
      <c r="M95" s="24"/>
    </row>
    <row r="96" spans="1:13">
      <c r="A96" s="58" t="s">
        <v>235</v>
      </c>
      <c r="B96" s="33">
        <v>915</v>
      </c>
      <c r="C96" s="34" t="s">
        <v>236</v>
      </c>
      <c r="D96" s="34" t="s">
        <v>131</v>
      </c>
      <c r="E96" s="34" t="s">
        <v>132</v>
      </c>
      <c r="F96" s="34" t="s">
        <v>133</v>
      </c>
      <c r="G96" s="57">
        <f>G97+G103+G113</f>
        <v>337</v>
      </c>
      <c r="H96" s="24"/>
      <c r="I96" s="24"/>
      <c r="J96" s="24"/>
      <c r="K96" s="24"/>
      <c r="L96" s="24"/>
      <c r="M96" s="24"/>
    </row>
    <row r="97" spans="1:13">
      <c r="A97" s="43" t="s">
        <v>237</v>
      </c>
      <c r="B97" s="37">
        <v>915</v>
      </c>
      <c r="C97" s="38" t="s">
        <v>236</v>
      </c>
      <c r="D97" s="38" t="s">
        <v>135</v>
      </c>
      <c r="E97" s="38" t="s">
        <v>132</v>
      </c>
      <c r="F97" s="38" t="s">
        <v>133</v>
      </c>
      <c r="G97" s="50">
        <f>G98</f>
        <v>200</v>
      </c>
      <c r="H97" s="24"/>
      <c r="I97" s="24"/>
      <c r="J97" s="24"/>
      <c r="K97" s="24"/>
      <c r="L97" s="24"/>
      <c r="M97" s="24"/>
    </row>
    <row r="98" spans="1:13" ht="30" customHeight="1">
      <c r="A98" s="46" t="s">
        <v>148</v>
      </c>
      <c r="B98" s="29">
        <v>915</v>
      </c>
      <c r="C98" s="30" t="s">
        <v>236</v>
      </c>
      <c r="D98" s="30" t="s">
        <v>135</v>
      </c>
      <c r="E98" s="30" t="s">
        <v>149</v>
      </c>
      <c r="F98" s="30" t="s">
        <v>133</v>
      </c>
      <c r="G98" s="31">
        <f>G99</f>
        <v>200</v>
      </c>
      <c r="H98" s="24"/>
      <c r="I98" s="24"/>
      <c r="J98" s="24"/>
      <c r="K98" s="24"/>
      <c r="L98" s="24"/>
      <c r="M98" s="24"/>
    </row>
    <row r="99" spans="1:13" ht="25.5">
      <c r="A99" s="45" t="s">
        <v>140</v>
      </c>
      <c r="B99" s="29">
        <v>915</v>
      </c>
      <c r="C99" s="30" t="s">
        <v>236</v>
      </c>
      <c r="D99" s="30" t="s">
        <v>135</v>
      </c>
      <c r="E99" s="30" t="s">
        <v>150</v>
      </c>
      <c r="F99" s="30" t="s">
        <v>133</v>
      </c>
      <c r="G99" s="31">
        <f>G100</f>
        <v>200</v>
      </c>
      <c r="H99" s="24"/>
      <c r="I99" s="24"/>
      <c r="J99" s="24"/>
      <c r="K99" s="24"/>
      <c r="L99" s="24"/>
      <c r="M99" s="24"/>
    </row>
    <row r="100" spans="1:13" ht="25.5">
      <c r="A100" s="45" t="s">
        <v>151</v>
      </c>
      <c r="B100" s="29">
        <v>915</v>
      </c>
      <c r="C100" s="30" t="s">
        <v>236</v>
      </c>
      <c r="D100" s="30" t="s">
        <v>135</v>
      </c>
      <c r="E100" s="54" t="s">
        <v>238</v>
      </c>
      <c r="F100" s="30" t="s">
        <v>133</v>
      </c>
      <c r="G100" s="31">
        <f>G101+G102</f>
        <v>200</v>
      </c>
      <c r="H100" s="24"/>
      <c r="I100" s="24"/>
      <c r="J100" s="24"/>
      <c r="K100" s="24"/>
      <c r="L100" s="24"/>
      <c r="M100" s="24"/>
    </row>
    <row r="101" spans="1:13" ht="25.5">
      <c r="A101" s="45" t="s">
        <v>286</v>
      </c>
      <c r="B101" s="29">
        <v>915</v>
      </c>
      <c r="C101" s="30" t="s">
        <v>236</v>
      </c>
      <c r="D101" s="30" t="s">
        <v>135</v>
      </c>
      <c r="E101" s="54" t="s">
        <v>238</v>
      </c>
      <c r="F101" s="30" t="s">
        <v>161</v>
      </c>
      <c r="G101" s="31">
        <v>185</v>
      </c>
      <c r="H101" s="24"/>
      <c r="I101" s="24"/>
      <c r="J101" s="24"/>
      <c r="K101" s="24"/>
      <c r="L101" s="24"/>
      <c r="M101" s="24"/>
    </row>
    <row r="102" spans="1:13">
      <c r="A102" s="45" t="s">
        <v>183</v>
      </c>
      <c r="B102" s="29">
        <v>915</v>
      </c>
      <c r="C102" s="30" t="s">
        <v>236</v>
      </c>
      <c r="D102" s="30" t="s">
        <v>135</v>
      </c>
      <c r="E102" s="62" t="s">
        <v>238</v>
      </c>
      <c r="F102" s="30" t="s">
        <v>184</v>
      </c>
      <c r="G102" s="31">
        <v>15</v>
      </c>
      <c r="H102" s="24"/>
      <c r="I102" s="24"/>
      <c r="J102" s="24"/>
      <c r="K102" s="24"/>
      <c r="L102" s="24"/>
      <c r="M102" s="24"/>
    </row>
    <row r="103" spans="1:13">
      <c r="A103" s="59" t="s">
        <v>239</v>
      </c>
      <c r="B103" s="37">
        <v>915</v>
      </c>
      <c r="C103" s="38" t="s">
        <v>236</v>
      </c>
      <c r="D103" s="38" t="s">
        <v>137</v>
      </c>
      <c r="E103" s="38" t="s">
        <v>132</v>
      </c>
      <c r="F103" s="38" t="s">
        <v>133</v>
      </c>
      <c r="G103" s="39">
        <f>G104</f>
        <v>7</v>
      </c>
      <c r="H103" s="24"/>
      <c r="I103" s="24"/>
      <c r="J103" s="24"/>
      <c r="K103" s="24"/>
      <c r="L103" s="24"/>
      <c r="M103" s="24"/>
    </row>
    <row r="104" spans="1:13" ht="28.5" customHeight="1">
      <c r="A104" s="61" t="s">
        <v>148</v>
      </c>
      <c r="B104" s="63">
        <v>915</v>
      </c>
      <c r="C104" s="62" t="s">
        <v>236</v>
      </c>
      <c r="D104" s="62" t="s">
        <v>137</v>
      </c>
      <c r="E104" s="62" t="s">
        <v>149</v>
      </c>
      <c r="F104" s="62" t="s">
        <v>133</v>
      </c>
      <c r="G104" s="70">
        <f>G110+G105</f>
        <v>7</v>
      </c>
      <c r="H104" s="24"/>
      <c r="I104" s="24"/>
      <c r="J104" s="24"/>
      <c r="K104" s="24"/>
      <c r="L104" s="24"/>
      <c r="M104" s="24"/>
    </row>
    <row r="105" spans="1:13" ht="25.5">
      <c r="A105" s="52" t="s">
        <v>140</v>
      </c>
      <c r="B105" s="63">
        <v>915</v>
      </c>
      <c r="C105" s="62" t="s">
        <v>236</v>
      </c>
      <c r="D105" s="62" t="s">
        <v>137</v>
      </c>
      <c r="E105" s="62" t="s">
        <v>150</v>
      </c>
      <c r="F105" s="62" t="s">
        <v>133</v>
      </c>
      <c r="G105" s="70">
        <f>G106</f>
        <v>1</v>
      </c>
      <c r="H105" s="24"/>
      <c r="I105" s="24"/>
      <c r="J105" s="24"/>
      <c r="K105" s="24"/>
      <c r="L105" s="24"/>
      <c r="M105" s="24"/>
    </row>
    <row r="106" spans="1:13">
      <c r="A106" s="52" t="s">
        <v>158</v>
      </c>
      <c r="B106" s="63">
        <v>915</v>
      </c>
      <c r="C106" s="62" t="s">
        <v>236</v>
      </c>
      <c r="D106" s="62" t="s">
        <v>137</v>
      </c>
      <c r="E106" s="62" t="s">
        <v>240</v>
      </c>
      <c r="F106" s="62" t="s">
        <v>133</v>
      </c>
      <c r="G106" s="70">
        <f>G107</f>
        <v>1</v>
      </c>
      <c r="H106" s="24"/>
      <c r="I106" s="24"/>
      <c r="J106" s="24"/>
      <c r="K106" s="24"/>
      <c r="L106" s="24"/>
      <c r="M106" s="24"/>
    </row>
    <row r="107" spans="1:13">
      <c r="A107" s="52" t="s">
        <v>241</v>
      </c>
      <c r="B107" s="63">
        <v>915</v>
      </c>
      <c r="C107" s="62" t="s">
        <v>236</v>
      </c>
      <c r="D107" s="62" t="s">
        <v>137</v>
      </c>
      <c r="E107" s="62" t="s">
        <v>238</v>
      </c>
      <c r="F107" s="62" t="s">
        <v>133</v>
      </c>
      <c r="G107" s="70">
        <f>G109+G108</f>
        <v>1</v>
      </c>
      <c r="H107" s="24"/>
      <c r="I107" s="24"/>
      <c r="J107" s="24"/>
      <c r="K107" s="24"/>
      <c r="L107" s="24"/>
      <c r="M107" s="24"/>
    </row>
    <row r="108" spans="1:13" ht="25.5">
      <c r="A108" s="52" t="s">
        <v>194</v>
      </c>
      <c r="B108" s="63">
        <v>915</v>
      </c>
      <c r="C108" s="62" t="s">
        <v>236</v>
      </c>
      <c r="D108" s="62" t="s">
        <v>137</v>
      </c>
      <c r="E108" s="62" t="s">
        <v>238</v>
      </c>
      <c r="F108" s="62" t="s">
        <v>161</v>
      </c>
      <c r="G108" s="70">
        <v>0</v>
      </c>
      <c r="H108" s="24"/>
      <c r="I108" s="24"/>
      <c r="J108" s="24"/>
      <c r="K108" s="24"/>
      <c r="L108" s="24"/>
      <c r="M108" s="24"/>
    </row>
    <row r="109" spans="1:13">
      <c r="A109" s="45" t="s">
        <v>153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184</v>
      </c>
      <c r="G109" s="70">
        <v>1</v>
      </c>
      <c r="H109" s="24"/>
      <c r="I109" s="24"/>
      <c r="J109" s="24"/>
      <c r="K109" s="24"/>
      <c r="L109" s="24"/>
      <c r="M109" s="24"/>
    </row>
    <row r="110" spans="1:13" ht="38.25">
      <c r="A110" s="52" t="s">
        <v>242</v>
      </c>
      <c r="B110" s="63">
        <v>915</v>
      </c>
      <c r="C110" s="62" t="s">
        <v>236</v>
      </c>
      <c r="D110" s="62" t="s">
        <v>137</v>
      </c>
      <c r="E110" s="62" t="s">
        <v>243</v>
      </c>
      <c r="F110" s="62" t="s">
        <v>133</v>
      </c>
      <c r="G110" s="71">
        <f>G111</f>
        <v>6</v>
      </c>
      <c r="H110" s="24"/>
      <c r="I110" s="24"/>
      <c r="J110" s="24"/>
      <c r="K110" s="24"/>
      <c r="L110" s="24"/>
      <c r="M110" s="24"/>
    </row>
    <row r="111" spans="1:13" ht="25.5">
      <c r="A111" s="52" t="s">
        <v>244</v>
      </c>
      <c r="B111" s="63">
        <v>915</v>
      </c>
      <c r="C111" s="62" t="s">
        <v>236</v>
      </c>
      <c r="D111" s="62" t="s">
        <v>137</v>
      </c>
      <c r="E111" s="62" t="s">
        <v>245</v>
      </c>
      <c r="F111" s="62" t="s">
        <v>133</v>
      </c>
      <c r="G111" s="70">
        <f>G112</f>
        <v>6</v>
      </c>
      <c r="H111" s="24"/>
      <c r="I111" s="24"/>
      <c r="J111" s="24"/>
      <c r="K111" s="24"/>
      <c r="L111" s="24"/>
      <c r="M111" s="24"/>
    </row>
    <row r="112" spans="1:13" ht="25.5">
      <c r="A112" s="52" t="s">
        <v>194</v>
      </c>
      <c r="B112" s="63">
        <v>915</v>
      </c>
      <c r="C112" s="62" t="s">
        <v>236</v>
      </c>
      <c r="D112" s="62" t="s">
        <v>137</v>
      </c>
      <c r="E112" s="62" t="s">
        <v>245</v>
      </c>
      <c r="F112" s="62" t="s">
        <v>161</v>
      </c>
      <c r="G112" s="70">
        <v>6</v>
      </c>
      <c r="H112" s="24"/>
      <c r="I112" s="24"/>
      <c r="J112" s="24"/>
      <c r="K112" s="24"/>
      <c r="L112" s="24"/>
      <c r="M112" s="24"/>
    </row>
    <row r="113" spans="1:13">
      <c r="A113" s="59" t="s">
        <v>246</v>
      </c>
      <c r="B113" s="37">
        <v>915</v>
      </c>
      <c r="C113" s="64" t="s">
        <v>236</v>
      </c>
      <c r="D113" s="64" t="s">
        <v>202</v>
      </c>
      <c r="E113" s="64" t="s">
        <v>132</v>
      </c>
      <c r="F113" s="64" t="s">
        <v>133</v>
      </c>
      <c r="G113" s="50">
        <f>G114</f>
        <v>130</v>
      </c>
      <c r="H113" s="24"/>
      <c r="I113" s="24"/>
      <c r="J113" s="24"/>
      <c r="K113" s="24"/>
      <c r="L113" s="24"/>
      <c r="M113" s="24"/>
    </row>
    <row r="114" spans="1:13">
      <c r="A114" s="46" t="s">
        <v>247</v>
      </c>
      <c r="B114" s="65">
        <v>915</v>
      </c>
      <c r="C114" s="66" t="s">
        <v>236</v>
      </c>
      <c r="D114" s="66" t="s">
        <v>202</v>
      </c>
      <c r="E114" s="66" t="s">
        <v>248</v>
      </c>
      <c r="F114" s="66" t="s">
        <v>133</v>
      </c>
      <c r="G114" s="72">
        <f>G115</f>
        <v>130</v>
      </c>
      <c r="H114" s="24"/>
      <c r="I114" s="24"/>
      <c r="J114" s="24"/>
      <c r="K114" s="24"/>
      <c r="L114" s="24"/>
      <c r="M114" s="24"/>
    </row>
    <row r="115" spans="1:13" ht="25.5">
      <c r="A115" s="45" t="s">
        <v>140</v>
      </c>
      <c r="B115" s="65">
        <v>915</v>
      </c>
      <c r="C115" s="66" t="s">
        <v>236</v>
      </c>
      <c r="D115" s="66" t="s">
        <v>202</v>
      </c>
      <c r="E115" s="66" t="s">
        <v>249</v>
      </c>
      <c r="F115" s="66" t="s">
        <v>133</v>
      </c>
      <c r="G115" s="72">
        <f>G116</f>
        <v>130</v>
      </c>
      <c r="H115" s="24"/>
      <c r="I115" s="24"/>
      <c r="J115" s="24"/>
      <c r="K115" s="24"/>
      <c r="L115" s="24"/>
      <c r="M115" s="24"/>
    </row>
    <row r="116" spans="1:13">
      <c r="A116" s="45" t="s">
        <v>158</v>
      </c>
      <c r="B116" s="65">
        <v>915</v>
      </c>
      <c r="C116" s="66" t="s">
        <v>236</v>
      </c>
      <c r="D116" s="66" t="s">
        <v>202</v>
      </c>
      <c r="E116" s="66" t="s">
        <v>250</v>
      </c>
      <c r="F116" s="66" t="s">
        <v>133</v>
      </c>
      <c r="G116" s="72">
        <f>G117+G119</f>
        <v>130</v>
      </c>
      <c r="H116" s="24"/>
      <c r="I116" s="24"/>
      <c r="J116" s="24"/>
      <c r="K116" s="24"/>
      <c r="L116" s="24"/>
      <c r="M116" s="24"/>
    </row>
    <row r="117" spans="1:13">
      <c r="A117" s="45" t="s">
        <v>251</v>
      </c>
      <c r="B117" s="65">
        <v>915</v>
      </c>
      <c r="C117" s="66" t="s">
        <v>236</v>
      </c>
      <c r="D117" s="66" t="s">
        <v>202</v>
      </c>
      <c r="E117" s="66" t="s">
        <v>252</v>
      </c>
      <c r="F117" s="66" t="s">
        <v>133</v>
      </c>
      <c r="G117" s="72">
        <f>G118</f>
        <v>117</v>
      </c>
      <c r="H117" s="24"/>
      <c r="I117" s="24"/>
      <c r="J117" s="24"/>
      <c r="K117" s="24"/>
      <c r="L117" s="24"/>
      <c r="M117" s="24"/>
    </row>
    <row r="118" spans="1:13" ht="25.5">
      <c r="A118" s="45" t="s">
        <v>194</v>
      </c>
      <c r="B118" s="65">
        <v>915</v>
      </c>
      <c r="C118" s="66" t="s">
        <v>236</v>
      </c>
      <c r="D118" s="66" t="s">
        <v>202</v>
      </c>
      <c r="E118" s="66" t="s">
        <v>252</v>
      </c>
      <c r="F118" s="66" t="s">
        <v>161</v>
      </c>
      <c r="G118" s="72">
        <v>117</v>
      </c>
      <c r="H118" s="24"/>
      <c r="I118" s="24"/>
      <c r="J118" s="24"/>
      <c r="K118" s="24"/>
      <c r="L118" s="24"/>
      <c r="M118" s="24"/>
    </row>
    <row r="119" spans="1:13">
      <c r="A119" s="45" t="s">
        <v>253</v>
      </c>
      <c r="B119" s="65">
        <v>915</v>
      </c>
      <c r="C119" s="66" t="s">
        <v>236</v>
      </c>
      <c r="D119" s="66" t="s">
        <v>202</v>
      </c>
      <c r="E119" s="66" t="s">
        <v>254</v>
      </c>
      <c r="F119" s="66" t="s">
        <v>133</v>
      </c>
      <c r="G119" s="72">
        <f>G120</f>
        <v>13</v>
      </c>
      <c r="H119" s="24"/>
      <c r="I119" s="24"/>
      <c r="J119" s="24"/>
      <c r="K119" s="24"/>
      <c r="L119" s="24"/>
      <c r="M119" s="24"/>
    </row>
    <row r="120" spans="1:13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254</v>
      </c>
      <c r="F120" s="66" t="s">
        <v>161</v>
      </c>
      <c r="G120" s="72">
        <v>13</v>
      </c>
      <c r="H120" s="24"/>
      <c r="I120" s="24"/>
      <c r="J120" s="24"/>
      <c r="K120" s="24"/>
      <c r="L120" s="24"/>
      <c r="M120" s="24"/>
    </row>
    <row r="121" spans="1:13">
      <c r="A121" s="58" t="s">
        <v>255</v>
      </c>
      <c r="B121" s="33">
        <v>915</v>
      </c>
      <c r="C121" s="34" t="s">
        <v>256</v>
      </c>
      <c r="D121" s="34" t="s">
        <v>131</v>
      </c>
      <c r="E121" s="34" t="s">
        <v>132</v>
      </c>
      <c r="F121" s="34" t="s">
        <v>133</v>
      </c>
      <c r="G121" s="57">
        <f t="shared" ref="G121:G126" si="0">G122</f>
        <v>2</v>
      </c>
      <c r="H121" s="24"/>
      <c r="I121" s="24"/>
      <c r="J121" s="24"/>
      <c r="K121" s="24"/>
      <c r="L121" s="24"/>
      <c r="M121" s="24"/>
    </row>
    <row r="122" spans="1:13">
      <c r="A122" s="43" t="s">
        <v>257</v>
      </c>
      <c r="B122" s="37">
        <v>915</v>
      </c>
      <c r="C122" s="38" t="s">
        <v>256</v>
      </c>
      <c r="D122" s="38" t="s">
        <v>256</v>
      </c>
      <c r="E122" s="38" t="s">
        <v>132</v>
      </c>
      <c r="F122" s="38" t="s">
        <v>133</v>
      </c>
      <c r="G122" s="50">
        <f t="shared" si="0"/>
        <v>2</v>
      </c>
      <c r="H122" s="24"/>
      <c r="I122" s="24"/>
      <c r="J122" s="24"/>
      <c r="K122" s="24"/>
      <c r="L122" s="24"/>
      <c r="M122" s="24"/>
    </row>
    <row r="123" spans="1:13">
      <c r="A123" s="46" t="s">
        <v>258</v>
      </c>
      <c r="B123" s="29">
        <v>915</v>
      </c>
      <c r="C123" s="30" t="s">
        <v>256</v>
      </c>
      <c r="D123" s="30" t="s">
        <v>256</v>
      </c>
      <c r="E123" s="30" t="s">
        <v>259</v>
      </c>
      <c r="F123" s="30" t="s">
        <v>133</v>
      </c>
      <c r="G123" s="31">
        <f t="shared" si="0"/>
        <v>2</v>
      </c>
      <c r="H123" s="24"/>
      <c r="I123" s="24"/>
      <c r="J123" s="24"/>
      <c r="K123" s="24"/>
      <c r="L123" s="24"/>
      <c r="M123" s="24"/>
    </row>
    <row r="124" spans="1:13" ht="25.5">
      <c r="A124" s="45" t="s">
        <v>140</v>
      </c>
      <c r="B124" s="29">
        <v>915</v>
      </c>
      <c r="C124" s="30" t="s">
        <v>256</v>
      </c>
      <c r="D124" s="30" t="s">
        <v>256</v>
      </c>
      <c r="E124" s="30" t="s">
        <v>260</v>
      </c>
      <c r="F124" s="30" t="s">
        <v>133</v>
      </c>
      <c r="G124" s="31">
        <f t="shared" si="0"/>
        <v>2</v>
      </c>
      <c r="H124" s="24"/>
      <c r="I124" s="24"/>
      <c r="J124" s="24"/>
      <c r="K124" s="24"/>
      <c r="L124" s="24"/>
      <c r="M124" s="24"/>
    </row>
    <row r="125" spans="1:13">
      <c r="A125" s="45" t="s">
        <v>158</v>
      </c>
      <c r="B125" s="29">
        <v>915</v>
      </c>
      <c r="C125" s="30" t="s">
        <v>256</v>
      </c>
      <c r="D125" s="30" t="s">
        <v>256</v>
      </c>
      <c r="E125" s="30" t="s">
        <v>261</v>
      </c>
      <c r="F125" s="30" t="s">
        <v>133</v>
      </c>
      <c r="G125" s="31">
        <f t="shared" si="0"/>
        <v>2</v>
      </c>
      <c r="H125" s="24"/>
      <c r="I125" s="24"/>
      <c r="J125" s="24"/>
      <c r="K125" s="24"/>
      <c r="L125" s="24"/>
      <c r="M125" s="24"/>
    </row>
    <row r="126" spans="1:13">
      <c r="A126" s="45" t="s">
        <v>262</v>
      </c>
      <c r="B126" s="29">
        <v>915</v>
      </c>
      <c r="C126" s="30" t="s">
        <v>256</v>
      </c>
      <c r="D126" s="30" t="s">
        <v>256</v>
      </c>
      <c r="E126" s="30" t="s">
        <v>263</v>
      </c>
      <c r="F126" s="30" t="s">
        <v>133</v>
      </c>
      <c r="G126" s="31">
        <f t="shared" si="0"/>
        <v>2</v>
      </c>
      <c r="H126" s="24"/>
      <c r="I126" s="24"/>
      <c r="J126" s="24"/>
      <c r="K126" s="24"/>
      <c r="L126" s="24"/>
      <c r="M126" s="24"/>
    </row>
    <row r="127" spans="1:13" ht="25.5">
      <c r="A127" s="45" t="s">
        <v>194</v>
      </c>
      <c r="B127" s="29">
        <v>915</v>
      </c>
      <c r="C127" s="30" t="s">
        <v>256</v>
      </c>
      <c r="D127" s="30" t="s">
        <v>256</v>
      </c>
      <c r="E127" s="30" t="s">
        <v>263</v>
      </c>
      <c r="F127" s="30" t="s">
        <v>161</v>
      </c>
      <c r="G127" s="31">
        <v>2</v>
      </c>
      <c r="H127" s="24"/>
      <c r="I127" s="24"/>
      <c r="J127" s="24"/>
      <c r="K127" s="24"/>
      <c r="L127" s="24"/>
      <c r="M127" s="24"/>
    </row>
    <row r="128" spans="1:13">
      <c r="A128" s="58" t="s">
        <v>264</v>
      </c>
      <c r="B128" s="33">
        <v>915</v>
      </c>
      <c r="C128" s="34" t="s">
        <v>265</v>
      </c>
      <c r="D128" s="34" t="s">
        <v>131</v>
      </c>
      <c r="E128" s="34" t="s">
        <v>132</v>
      </c>
      <c r="F128" s="34" t="s">
        <v>133</v>
      </c>
      <c r="G128" s="57">
        <f>G129</f>
        <v>1139.0999999999999</v>
      </c>
      <c r="H128" s="24"/>
      <c r="I128" s="24"/>
      <c r="J128" s="24"/>
      <c r="K128" s="24"/>
      <c r="L128" s="24"/>
      <c r="M128" s="24"/>
    </row>
    <row r="129" spans="1:13">
      <c r="A129" s="43" t="s">
        <v>266</v>
      </c>
      <c r="B129" s="37">
        <v>915</v>
      </c>
      <c r="C129" s="38" t="s">
        <v>265</v>
      </c>
      <c r="D129" s="38" t="s">
        <v>135</v>
      </c>
      <c r="E129" s="38" t="s">
        <v>132</v>
      </c>
      <c r="F129" s="38" t="s">
        <v>133</v>
      </c>
      <c r="G129" s="50">
        <f>G137+G136+G138+G131</f>
        <v>1139.0999999999999</v>
      </c>
      <c r="H129" s="24"/>
      <c r="I129" s="24"/>
      <c r="J129" s="24"/>
      <c r="K129" s="24"/>
      <c r="L129" s="24"/>
      <c r="M129" s="24"/>
    </row>
    <row r="130" spans="1:13">
      <c r="A130" s="52" t="s">
        <v>287</v>
      </c>
      <c r="B130" s="53">
        <v>915</v>
      </c>
      <c r="C130" s="54" t="s">
        <v>265</v>
      </c>
      <c r="D130" s="54" t="s">
        <v>135</v>
      </c>
      <c r="E130" s="54" t="s">
        <v>288</v>
      </c>
      <c r="F130" s="54" t="s">
        <v>133</v>
      </c>
      <c r="G130" s="55">
        <v>210.06</v>
      </c>
      <c r="H130" s="24"/>
      <c r="I130" s="24"/>
      <c r="J130" s="24"/>
      <c r="K130" s="24"/>
      <c r="L130" s="24"/>
      <c r="M130" s="24"/>
    </row>
    <row r="131" spans="1:13" ht="25.5">
      <c r="A131" s="45" t="s">
        <v>194</v>
      </c>
      <c r="B131" s="53">
        <v>915</v>
      </c>
      <c r="C131" s="54" t="s">
        <v>265</v>
      </c>
      <c r="D131" s="54" t="s">
        <v>135</v>
      </c>
      <c r="E131" s="54" t="s">
        <v>288</v>
      </c>
      <c r="F131" s="54" t="s">
        <v>161</v>
      </c>
      <c r="G131" s="55">
        <v>185.7</v>
      </c>
      <c r="H131" s="24"/>
      <c r="I131" s="24"/>
      <c r="J131" s="24"/>
      <c r="K131" s="24"/>
      <c r="L131" s="24"/>
      <c r="M131" s="24"/>
    </row>
    <row r="132" spans="1:13">
      <c r="A132" s="61" t="s">
        <v>267</v>
      </c>
      <c r="B132" s="53">
        <v>915</v>
      </c>
      <c r="C132" s="54" t="s">
        <v>265</v>
      </c>
      <c r="D132" s="54" t="s">
        <v>135</v>
      </c>
      <c r="E132" s="54" t="s">
        <v>268</v>
      </c>
      <c r="F132" s="54" t="s">
        <v>133</v>
      </c>
      <c r="G132" s="55">
        <f>G133</f>
        <v>1101.2</v>
      </c>
      <c r="H132" s="24"/>
      <c r="I132" s="24"/>
      <c r="J132" s="24"/>
      <c r="K132" s="24"/>
      <c r="L132" s="24"/>
      <c r="M132" s="24"/>
    </row>
    <row r="133" spans="1:13" ht="25.5">
      <c r="A133" s="52" t="s">
        <v>140</v>
      </c>
      <c r="B133" s="53">
        <v>915</v>
      </c>
      <c r="C133" s="54" t="s">
        <v>265</v>
      </c>
      <c r="D133" s="54" t="s">
        <v>135</v>
      </c>
      <c r="E133" s="54" t="s">
        <v>269</v>
      </c>
      <c r="F133" s="54" t="s">
        <v>133</v>
      </c>
      <c r="G133" s="55">
        <f>G134</f>
        <v>1101.2</v>
      </c>
      <c r="H133" s="24"/>
      <c r="I133" s="24"/>
      <c r="J133" s="24"/>
      <c r="K133" s="24"/>
      <c r="L133" s="24"/>
      <c r="M133" s="24"/>
    </row>
    <row r="134" spans="1:13">
      <c r="A134" s="52" t="s">
        <v>158</v>
      </c>
      <c r="B134" s="53">
        <v>915</v>
      </c>
      <c r="C134" s="54" t="s">
        <v>265</v>
      </c>
      <c r="D134" s="54" t="s">
        <v>135</v>
      </c>
      <c r="E134" s="54" t="s">
        <v>270</v>
      </c>
      <c r="F134" s="54" t="s">
        <v>133</v>
      </c>
      <c r="G134" s="55">
        <f>G135</f>
        <v>1101.2</v>
      </c>
      <c r="H134" s="24"/>
      <c r="I134" s="24"/>
      <c r="J134" s="24"/>
      <c r="K134" s="24"/>
      <c r="L134" s="24"/>
      <c r="M134" s="24"/>
    </row>
    <row r="135" spans="1:13">
      <c r="A135" s="52" t="s">
        <v>271</v>
      </c>
      <c r="B135" s="53">
        <v>915</v>
      </c>
      <c r="C135" s="54" t="s">
        <v>265</v>
      </c>
      <c r="D135" s="54" t="s">
        <v>135</v>
      </c>
      <c r="E135" s="54" t="s">
        <v>272</v>
      </c>
      <c r="F135" s="54" t="s">
        <v>133</v>
      </c>
      <c r="G135" s="55">
        <v>1101.2</v>
      </c>
      <c r="H135" s="24"/>
      <c r="I135" s="24"/>
      <c r="J135" s="24"/>
      <c r="K135" s="24"/>
      <c r="L135" s="24"/>
      <c r="M135" s="24"/>
    </row>
    <row r="136" spans="1:13" ht="25.5">
      <c r="A136" s="52" t="s">
        <v>273</v>
      </c>
      <c r="B136" s="53">
        <v>915</v>
      </c>
      <c r="C136" s="54" t="s">
        <v>265</v>
      </c>
      <c r="D136" s="54" t="s">
        <v>135</v>
      </c>
      <c r="E136" s="54" t="s">
        <v>272</v>
      </c>
      <c r="F136" s="54" t="s">
        <v>198</v>
      </c>
      <c r="G136" s="55">
        <v>565</v>
      </c>
      <c r="H136" s="24"/>
      <c r="I136" s="24"/>
      <c r="J136" s="24"/>
      <c r="K136" s="24"/>
      <c r="L136" s="24"/>
      <c r="M136" s="24"/>
    </row>
    <row r="137" spans="1:13" ht="25.5">
      <c r="A137" s="52" t="s">
        <v>194</v>
      </c>
      <c r="B137" s="53">
        <v>915</v>
      </c>
      <c r="C137" s="54" t="s">
        <v>265</v>
      </c>
      <c r="D137" s="54" t="s">
        <v>135</v>
      </c>
      <c r="E137" s="54" t="s">
        <v>272</v>
      </c>
      <c r="F137" s="54" t="s">
        <v>161</v>
      </c>
      <c r="G137" s="55">
        <v>260.89999999999998</v>
      </c>
      <c r="H137" s="24"/>
      <c r="I137" s="24"/>
      <c r="J137" s="24"/>
      <c r="K137" s="24"/>
      <c r="L137" s="24"/>
      <c r="M137" s="24"/>
    </row>
    <row r="138" spans="1:13">
      <c r="A138" s="45" t="s">
        <v>274</v>
      </c>
      <c r="B138" s="53">
        <v>915</v>
      </c>
      <c r="C138" s="54" t="s">
        <v>265</v>
      </c>
      <c r="D138" s="54" t="s">
        <v>135</v>
      </c>
      <c r="E138" s="54" t="s">
        <v>272</v>
      </c>
      <c r="F138" s="54" t="s">
        <v>184</v>
      </c>
      <c r="G138" s="55">
        <v>127.5</v>
      </c>
      <c r="H138" s="24"/>
      <c r="I138" s="24"/>
      <c r="J138" s="24"/>
      <c r="K138" s="24"/>
      <c r="L138" s="24"/>
      <c r="M138" s="24"/>
    </row>
    <row r="139" spans="1:13" ht="27">
      <c r="A139" s="67" t="s">
        <v>138</v>
      </c>
      <c r="B139" s="33">
        <v>915</v>
      </c>
      <c r="C139" s="34" t="s">
        <v>214</v>
      </c>
      <c r="D139" s="34" t="s">
        <v>131</v>
      </c>
      <c r="E139" s="34" t="s">
        <v>132</v>
      </c>
      <c r="F139" s="34" t="s">
        <v>133</v>
      </c>
      <c r="G139" s="57">
        <f>G140+G142+G146</f>
        <v>19</v>
      </c>
      <c r="H139" s="24"/>
      <c r="I139" s="24"/>
      <c r="J139" s="24"/>
      <c r="K139" s="24"/>
      <c r="L139" s="24"/>
      <c r="M139" s="24"/>
    </row>
    <row r="140" spans="1:13">
      <c r="A140" s="43" t="s">
        <v>275</v>
      </c>
      <c r="B140" s="37">
        <v>915</v>
      </c>
      <c r="C140" s="38" t="s">
        <v>214</v>
      </c>
      <c r="D140" s="38" t="s">
        <v>135</v>
      </c>
      <c r="E140" s="38" t="s">
        <v>132</v>
      </c>
      <c r="F140" s="38" t="s">
        <v>133</v>
      </c>
      <c r="G140" s="50">
        <v>12</v>
      </c>
      <c r="H140" s="24"/>
      <c r="I140" s="24"/>
      <c r="J140" s="24"/>
      <c r="K140" s="24"/>
      <c r="L140" s="24"/>
      <c r="M140" s="24"/>
    </row>
    <row r="141" spans="1:13" ht="17.25" customHeight="1">
      <c r="A141" s="45" t="s">
        <v>276</v>
      </c>
      <c r="B141" s="29">
        <v>915</v>
      </c>
      <c r="C141" s="30" t="s">
        <v>214</v>
      </c>
      <c r="D141" s="30" t="s">
        <v>135</v>
      </c>
      <c r="E141" s="30" t="s">
        <v>277</v>
      </c>
      <c r="F141" s="30" t="s">
        <v>278</v>
      </c>
      <c r="G141" s="31">
        <v>12</v>
      </c>
      <c r="H141" s="24"/>
      <c r="I141" s="24"/>
      <c r="J141" s="24"/>
      <c r="K141" s="24"/>
      <c r="L141" s="24"/>
      <c r="M141" s="24"/>
    </row>
    <row r="142" spans="1:13">
      <c r="A142" s="68" t="s">
        <v>279</v>
      </c>
      <c r="B142" s="37">
        <v>915</v>
      </c>
      <c r="C142" s="38" t="s">
        <v>214</v>
      </c>
      <c r="D142" s="38" t="s">
        <v>163</v>
      </c>
      <c r="E142" s="38" t="s">
        <v>132</v>
      </c>
      <c r="F142" s="38" t="s">
        <v>133</v>
      </c>
      <c r="G142" s="39">
        <f>G143</f>
        <v>5</v>
      </c>
      <c r="H142" s="24"/>
      <c r="I142" s="24"/>
      <c r="J142" s="24"/>
      <c r="K142" s="24"/>
      <c r="L142" s="24"/>
      <c r="M142" s="24"/>
    </row>
    <row r="143" spans="1:13" ht="25.5">
      <c r="A143" s="45" t="s">
        <v>140</v>
      </c>
      <c r="B143" s="29">
        <v>915</v>
      </c>
      <c r="C143" s="30" t="s">
        <v>214</v>
      </c>
      <c r="D143" s="30" t="s">
        <v>163</v>
      </c>
      <c r="E143" s="30" t="s">
        <v>280</v>
      </c>
      <c r="F143" s="30" t="s">
        <v>133</v>
      </c>
      <c r="G143" s="31">
        <v>5</v>
      </c>
      <c r="H143" s="24"/>
      <c r="I143" s="24"/>
      <c r="J143" s="24"/>
      <c r="K143" s="24"/>
      <c r="L143" s="24"/>
      <c r="M143" s="24"/>
    </row>
    <row r="144" spans="1:13">
      <c r="A144" s="45" t="s">
        <v>158</v>
      </c>
      <c r="B144" s="29">
        <v>915</v>
      </c>
      <c r="C144" s="30" t="s">
        <v>214</v>
      </c>
      <c r="D144" s="30" t="s">
        <v>163</v>
      </c>
      <c r="E144" s="30" t="s">
        <v>280</v>
      </c>
      <c r="F144" s="30" t="s">
        <v>133</v>
      </c>
      <c r="G144" s="31">
        <v>5</v>
      </c>
      <c r="H144" s="24"/>
      <c r="I144" s="24"/>
      <c r="J144" s="24"/>
      <c r="K144" s="24"/>
      <c r="L144" s="24"/>
      <c r="M144" s="24"/>
    </row>
    <row r="145" spans="1:13" ht="25.5">
      <c r="A145" s="45" t="s">
        <v>160</v>
      </c>
      <c r="B145" s="29">
        <v>915</v>
      </c>
      <c r="C145" s="30" t="s">
        <v>214</v>
      </c>
      <c r="D145" s="30" t="s">
        <v>163</v>
      </c>
      <c r="E145" s="30" t="s">
        <v>280</v>
      </c>
      <c r="F145" s="30" t="s">
        <v>161</v>
      </c>
      <c r="G145" s="31">
        <v>5</v>
      </c>
      <c r="H145" s="24"/>
      <c r="I145" s="24"/>
      <c r="J145" s="24"/>
      <c r="K145" s="24"/>
      <c r="L145" s="24"/>
      <c r="M145" s="24"/>
    </row>
    <row r="146" spans="1:13">
      <c r="A146" s="68" t="s">
        <v>281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2</v>
      </c>
      <c r="H146" s="24"/>
      <c r="I146" s="24"/>
      <c r="J146" s="24"/>
      <c r="K146" s="24"/>
      <c r="L146" s="24"/>
      <c r="M146" s="24"/>
    </row>
    <row r="147" spans="1:13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282</v>
      </c>
      <c r="F147" s="30" t="s">
        <v>133</v>
      </c>
      <c r="G147" s="31">
        <v>2</v>
      </c>
      <c r="H147" s="24"/>
      <c r="I147" s="24"/>
      <c r="J147" s="24"/>
      <c r="K147" s="24"/>
      <c r="L147" s="24"/>
      <c r="M147" s="24"/>
    </row>
    <row r="148" spans="1:13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282</v>
      </c>
      <c r="F148" s="30" t="s">
        <v>133</v>
      </c>
      <c r="G148" s="31">
        <v>2</v>
      </c>
      <c r="H148" s="24"/>
      <c r="I148" s="24"/>
      <c r="J148" s="24"/>
      <c r="K148" s="24"/>
      <c r="L148" s="24"/>
      <c r="M148" s="24"/>
    </row>
    <row r="149" spans="1:13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282</v>
      </c>
      <c r="F149" s="30" t="s">
        <v>161</v>
      </c>
      <c r="G149" s="31">
        <v>2</v>
      </c>
      <c r="H149" s="24"/>
      <c r="I149" s="24"/>
      <c r="J149" s="24"/>
      <c r="K149" s="24"/>
      <c r="L149" s="24"/>
      <c r="M149" s="24"/>
    </row>
    <row r="150" spans="1:13">
      <c r="H150" s="24"/>
      <c r="I150" s="24"/>
      <c r="J150" s="24"/>
      <c r="K150" s="24"/>
      <c r="L150" s="24"/>
      <c r="M150" s="24"/>
    </row>
    <row r="151" spans="1:13">
      <c r="A151" s="24"/>
      <c r="B151" s="24"/>
      <c r="C151" s="24"/>
      <c r="D151" s="24"/>
      <c r="E151" s="24"/>
      <c r="F151" s="24"/>
      <c r="H151" s="24"/>
      <c r="I151" s="24"/>
      <c r="J151" s="24"/>
      <c r="K151" s="24"/>
      <c r="L151" s="24"/>
      <c r="M151" s="24"/>
    </row>
    <row r="152" spans="1:13">
      <c r="A152" s="24"/>
      <c r="B152" s="24"/>
      <c r="C152" s="24"/>
      <c r="D152" s="24"/>
      <c r="E152" s="24"/>
      <c r="F152" s="24"/>
      <c r="H152" s="24"/>
      <c r="I152" s="24"/>
      <c r="J152" s="24"/>
      <c r="K152" s="24"/>
      <c r="L152" s="24"/>
      <c r="M152" s="24"/>
    </row>
    <row r="153" spans="1:13">
      <c r="A153" s="24"/>
      <c r="B153" s="24"/>
      <c r="C153" s="24"/>
      <c r="D153" s="24"/>
      <c r="E153" s="24"/>
      <c r="F153" s="24"/>
      <c r="H153" s="24"/>
      <c r="I153" s="24"/>
      <c r="J153" s="24"/>
      <c r="K153" s="24"/>
      <c r="L153" s="24"/>
      <c r="M153" s="24"/>
    </row>
    <row r="154" spans="1:13">
      <c r="A154" s="24"/>
      <c r="B154" s="24"/>
      <c r="C154" s="24"/>
      <c r="D154" s="24"/>
      <c r="E154" s="24"/>
      <c r="F154" s="24"/>
      <c r="H154" s="24"/>
      <c r="I154" s="24"/>
      <c r="J154" s="24"/>
      <c r="K154" s="24"/>
      <c r="L154" s="24"/>
      <c r="M154" s="24"/>
    </row>
    <row r="155" spans="1:13">
      <c r="A155" s="24"/>
      <c r="B155" s="24"/>
      <c r="C155" s="24"/>
      <c r="D155" s="24"/>
      <c r="E155" s="24"/>
      <c r="F155" s="24"/>
      <c r="H155" s="24"/>
      <c r="I155" s="24"/>
      <c r="J155" s="24"/>
      <c r="K155" s="24"/>
      <c r="L155" s="24"/>
      <c r="M155" s="24"/>
    </row>
    <row r="156" spans="1:13">
      <c r="A156" s="24"/>
      <c r="B156" s="24"/>
      <c r="C156" s="24"/>
      <c r="D156" s="24"/>
      <c r="E156" s="24"/>
      <c r="F156" s="24"/>
      <c r="H156" s="24"/>
      <c r="I156" s="24"/>
      <c r="J156" s="24"/>
      <c r="K156" s="24"/>
      <c r="L156" s="24"/>
      <c r="M156" s="24"/>
    </row>
    <row r="157" spans="1:13">
      <c r="A157" s="24"/>
      <c r="B157" s="24"/>
      <c r="C157" s="24"/>
      <c r="D157" s="24"/>
      <c r="E157" s="24"/>
      <c r="F157" s="24"/>
      <c r="H157" s="24"/>
      <c r="I157" s="24"/>
      <c r="J157" s="24"/>
      <c r="K157" s="24"/>
      <c r="L157" s="24"/>
      <c r="M157" s="24"/>
    </row>
    <row r="158" spans="1:13">
      <c r="A158" s="24"/>
      <c r="B158" s="24"/>
      <c r="C158" s="24"/>
      <c r="D158" s="24"/>
      <c r="E158" s="24"/>
      <c r="F158" s="24"/>
      <c r="H158" s="24"/>
      <c r="I158" s="24"/>
      <c r="J158" s="24"/>
      <c r="K158" s="24"/>
      <c r="L158" s="24"/>
      <c r="M158" s="24"/>
    </row>
    <row r="159" spans="1:13">
      <c r="A159" s="24"/>
      <c r="B159" s="24"/>
      <c r="C159" s="24"/>
      <c r="D159" s="24"/>
      <c r="E159" s="24"/>
      <c r="F159" s="24"/>
      <c r="H159" s="24"/>
      <c r="I159" s="24"/>
      <c r="J159" s="24"/>
      <c r="K159" s="24"/>
      <c r="L159" s="24"/>
      <c r="M159" s="24"/>
    </row>
    <row r="160" spans="1:13">
      <c r="A160" s="24"/>
      <c r="B160" s="24"/>
      <c r="C160" s="24"/>
      <c r="D160" s="24"/>
      <c r="E160" s="24"/>
      <c r="F160" s="24"/>
      <c r="H160" s="24"/>
      <c r="I160" s="24"/>
      <c r="J160" s="24"/>
      <c r="K160" s="24"/>
      <c r="L160" s="24"/>
      <c r="M160" s="24"/>
    </row>
    <row r="161" spans="1:13">
      <c r="A161" s="24"/>
      <c r="B161" s="24"/>
      <c r="C161" s="24"/>
      <c r="D161" s="24"/>
      <c r="E161" s="24"/>
      <c r="F161" s="24"/>
      <c r="H161" s="24"/>
      <c r="I161" s="24"/>
      <c r="J161" s="24"/>
      <c r="K161" s="24"/>
      <c r="L161" s="24"/>
      <c r="M161" s="24"/>
    </row>
    <row r="162" spans="1:13">
      <c r="A162" s="24"/>
      <c r="B162" s="24"/>
      <c r="C162" s="24"/>
      <c r="D162" s="24"/>
      <c r="E162" s="24"/>
      <c r="F162" s="24"/>
      <c r="H162" s="24"/>
      <c r="I162" s="24"/>
      <c r="J162" s="24"/>
      <c r="K162" s="24"/>
      <c r="L162" s="24"/>
      <c r="M162" s="24"/>
    </row>
    <row r="163" spans="1:13">
      <c r="A163" s="24"/>
      <c r="B163" s="24"/>
      <c r="C163" s="24"/>
      <c r="D163" s="24"/>
      <c r="E163" s="24"/>
      <c r="F163" s="24"/>
      <c r="H163" s="24"/>
      <c r="I163" s="24"/>
      <c r="J163" s="24"/>
      <c r="K163" s="24"/>
      <c r="L163" s="24"/>
      <c r="M163" s="24"/>
    </row>
    <row r="164" spans="1:13">
      <c r="A164" s="24"/>
      <c r="B164" s="24"/>
      <c r="C164" s="24"/>
      <c r="D164" s="24"/>
      <c r="E164" s="24"/>
      <c r="F164" s="24"/>
      <c r="H164" s="24"/>
      <c r="I164" s="24"/>
      <c r="J164" s="24"/>
      <c r="K164" s="24"/>
      <c r="L164" s="24"/>
      <c r="M164" s="24"/>
    </row>
    <row r="165" spans="1:13">
      <c r="A165" s="24"/>
      <c r="B165" s="24"/>
      <c r="C165" s="24"/>
      <c r="D165" s="24"/>
      <c r="E165" s="24"/>
      <c r="F165" s="24"/>
      <c r="H165" s="24"/>
      <c r="I165" s="24"/>
      <c r="J165" s="24"/>
      <c r="K165" s="24"/>
      <c r="L165" s="24"/>
      <c r="M165" s="24"/>
    </row>
    <row r="166" spans="1:13">
      <c r="A166" s="24"/>
      <c r="B166" s="24"/>
      <c r="C166" s="24"/>
      <c r="D166" s="24"/>
      <c r="E166" s="24"/>
      <c r="F166" s="24"/>
      <c r="H166" s="24"/>
      <c r="I166" s="24"/>
      <c r="J166" s="24"/>
      <c r="K166" s="24"/>
      <c r="L166" s="24"/>
      <c r="M166" s="24"/>
    </row>
    <row r="167" spans="1:13">
      <c r="A167" s="24"/>
      <c r="B167" s="24"/>
      <c r="C167" s="24"/>
      <c r="D167" s="24"/>
      <c r="E167" s="24"/>
      <c r="F167" s="24"/>
      <c r="H167" s="24"/>
      <c r="I167" s="24"/>
      <c r="J167" s="24"/>
      <c r="K167" s="24"/>
      <c r="L167" s="24"/>
      <c r="M167" s="24"/>
    </row>
    <row r="168" spans="1:13">
      <c r="A168" s="24"/>
      <c r="B168" s="24"/>
      <c r="C168" s="24"/>
      <c r="D168" s="24"/>
      <c r="E168" s="24"/>
      <c r="F168" s="24"/>
      <c r="H168" s="24"/>
      <c r="I168" s="24"/>
      <c r="J168" s="24"/>
      <c r="K168" s="24"/>
      <c r="L168" s="24"/>
      <c r="M168" s="24"/>
    </row>
    <row r="169" spans="1:13">
      <c r="A169" s="24"/>
      <c r="B169" s="24"/>
      <c r="C169" s="24"/>
      <c r="D169" s="24"/>
      <c r="E169" s="24"/>
      <c r="F169" s="24"/>
      <c r="H169" s="24"/>
      <c r="I169" s="24"/>
      <c r="J169" s="24"/>
      <c r="K169" s="24"/>
      <c r="L169" s="24"/>
      <c r="M169" s="24"/>
    </row>
    <row r="170" spans="1:13">
      <c r="A170" s="24"/>
      <c r="B170" s="24"/>
      <c r="C170" s="24"/>
      <c r="D170" s="24"/>
      <c r="E170" s="24"/>
      <c r="F170" s="24"/>
      <c r="H170" s="24"/>
      <c r="I170" s="24"/>
      <c r="J170" s="24"/>
      <c r="K170" s="24"/>
      <c r="L170" s="24"/>
      <c r="M170" s="24"/>
    </row>
    <row r="171" spans="1:13">
      <c r="A171" s="24"/>
      <c r="B171" s="24"/>
      <c r="C171" s="24"/>
      <c r="D171" s="24"/>
      <c r="E171" s="24"/>
      <c r="F171" s="24"/>
      <c r="H171" s="24"/>
      <c r="I171" s="24"/>
      <c r="J171" s="24"/>
      <c r="K171" s="24"/>
      <c r="L171" s="24"/>
      <c r="M171" s="24"/>
    </row>
    <row r="172" spans="1:13">
      <c r="A172" s="24"/>
      <c r="B172" s="24"/>
      <c r="C172" s="24"/>
      <c r="D172" s="24"/>
      <c r="E172" s="24"/>
      <c r="F172" s="24"/>
      <c r="H172" s="24"/>
      <c r="I172" s="24"/>
      <c r="J172" s="24"/>
      <c r="K172" s="24"/>
      <c r="L172" s="24"/>
      <c r="M172" s="24"/>
    </row>
    <row r="173" spans="1:13">
      <c r="A173" s="24"/>
      <c r="B173" s="24"/>
      <c r="C173" s="24"/>
      <c r="D173" s="24"/>
      <c r="E173" s="24"/>
      <c r="F173" s="24"/>
      <c r="H173" s="24"/>
      <c r="I173" s="24"/>
      <c r="J173" s="24"/>
      <c r="K173" s="24"/>
      <c r="L173" s="24"/>
      <c r="M173" s="24"/>
    </row>
    <row r="174" spans="1:13">
      <c r="A174" s="24"/>
      <c r="B174" s="24"/>
      <c r="C174" s="24"/>
      <c r="D174" s="24"/>
      <c r="E174" s="24"/>
      <c r="F174" s="24"/>
      <c r="H174" s="24"/>
      <c r="I174" s="24"/>
      <c r="J174" s="24"/>
      <c r="K174" s="24"/>
      <c r="L174" s="24"/>
      <c r="M174" s="24"/>
    </row>
    <row r="175" spans="1:13">
      <c r="A175" s="24"/>
      <c r="B175" s="24"/>
      <c r="C175" s="24"/>
      <c r="D175" s="24"/>
      <c r="E175" s="24"/>
      <c r="F175" s="24"/>
      <c r="H175" s="24"/>
      <c r="I175" s="24"/>
      <c r="J175" s="24"/>
      <c r="K175" s="24"/>
      <c r="L175" s="24"/>
      <c r="M175" s="24"/>
    </row>
    <row r="176" spans="1:13">
      <c r="A176" s="24"/>
      <c r="B176" s="24"/>
      <c r="C176" s="24"/>
      <c r="D176" s="24"/>
      <c r="E176" s="24"/>
      <c r="F176" s="24"/>
      <c r="H176" s="24"/>
      <c r="I176" s="24"/>
      <c r="J176" s="24"/>
      <c r="K176" s="24"/>
      <c r="L176" s="24"/>
      <c r="M176" s="24"/>
    </row>
    <row r="177" spans="1:13">
      <c r="A177" s="24"/>
      <c r="B177" s="24"/>
      <c r="C177" s="24"/>
      <c r="D177" s="24"/>
      <c r="E177" s="24"/>
      <c r="F177" s="24"/>
      <c r="H177" s="24"/>
      <c r="I177" s="24"/>
      <c r="J177" s="24"/>
      <c r="K177" s="24"/>
      <c r="L177" s="24"/>
      <c r="M177" s="24"/>
    </row>
    <row r="178" spans="1:13">
      <c r="A178" s="24"/>
      <c r="B178" s="24"/>
      <c r="C178" s="24"/>
      <c r="D178" s="24"/>
      <c r="E178" s="24"/>
      <c r="F178" s="24"/>
      <c r="H178" s="24"/>
      <c r="I178" s="24"/>
      <c r="J178" s="24"/>
      <c r="K178" s="24"/>
      <c r="L178" s="24"/>
      <c r="M178" s="24"/>
    </row>
    <row r="179" spans="1:13">
      <c r="A179" s="24"/>
      <c r="B179" s="24"/>
      <c r="C179" s="24"/>
      <c r="D179" s="24"/>
      <c r="E179" s="24"/>
      <c r="F179" s="24"/>
      <c r="H179" s="24"/>
      <c r="I179" s="24"/>
      <c r="J179" s="24"/>
      <c r="K179" s="24"/>
      <c r="L179" s="24"/>
      <c r="M179" s="24"/>
    </row>
    <row r="180" spans="1:13">
      <c r="A180" s="24"/>
      <c r="B180" s="24"/>
      <c r="C180" s="24"/>
      <c r="D180" s="24"/>
      <c r="E180" s="24"/>
      <c r="F180" s="24"/>
      <c r="H180" s="24"/>
      <c r="I180" s="24"/>
      <c r="J180" s="24"/>
      <c r="K180" s="24"/>
      <c r="L180" s="24"/>
      <c r="M180" s="24"/>
    </row>
    <row r="181" spans="1:13">
      <c r="A181" s="24"/>
      <c r="B181" s="24"/>
      <c r="C181" s="24"/>
      <c r="D181" s="24"/>
      <c r="E181" s="24"/>
      <c r="F181" s="24"/>
      <c r="H181" s="24"/>
      <c r="I181" s="24"/>
      <c r="J181" s="24"/>
      <c r="K181" s="24"/>
      <c r="L181" s="24"/>
      <c r="M181" s="24"/>
    </row>
    <row r="182" spans="1:13">
      <c r="A182" s="24"/>
      <c r="B182" s="24"/>
      <c r="C182" s="24"/>
      <c r="D182" s="24"/>
      <c r="E182" s="24"/>
      <c r="F182" s="24"/>
      <c r="H182" s="24"/>
      <c r="I182" s="24"/>
      <c r="J182" s="24"/>
      <c r="K182" s="24"/>
      <c r="L182" s="24"/>
      <c r="M182" s="24"/>
    </row>
    <row r="183" spans="1:13">
      <c r="A183" s="24"/>
      <c r="B183" s="24"/>
      <c r="C183" s="24"/>
      <c r="D183" s="24"/>
      <c r="E183" s="24"/>
      <c r="F183" s="24"/>
      <c r="H183" s="24"/>
      <c r="I183" s="24"/>
      <c r="J183" s="24"/>
      <c r="K183" s="24"/>
      <c r="L183" s="24"/>
      <c r="M183" s="24"/>
    </row>
    <row r="184" spans="1:13">
      <c r="A184" s="24"/>
      <c r="B184" s="24"/>
      <c r="C184" s="24"/>
      <c r="D184" s="24"/>
      <c r="E184" s="24"/>
      <c r="F184" s="24"/>
      <c r="H184" s="24"/>
      <c r="I184" s="24"/>
      <c r="J184" s="24"/>
      <c r="K184" s="24"/>
      <c r="L184" s="24"/>
      <c r="M184" s="24"/>
    </row>
    <row r="185" spans="1:13">
      <c r="A185" s="24"/>
      <c r="B185" s="24"/>
      <c r="C185" s="24"/>
      <c r="D185" s="24"/>
      <c r="E185" s="24"/>
      <c r="F185" s="24"/>
      <c r="H185" s="24"/>
      <c r="I185" s="24"/>
      <c r="J185" s="24"/>
      <c r="K185" s="24"/>
      <c r="L185" s="24"/>
      <c r="M185" s="24"/>
    </row>
    <row r="186" spans="1:13">
      <c r="A186" s="24"/>
      <c r="B186" s="24"/>
      <c r="C186" s="24"/>
      <c r="D186" s="24"/>
      <c r="E186" s="24"/>
      <c r="F186" s="24"/>
      <c r="H186" s="24"/>
      <c r="I186" s="24"/>
      <c r="J186" s="24"/>
      <c r="K186" s="24"/>
      <c r="L186" s="24"/>
      <c r="M186" s="24"/>
    </row>
    <row r="187" spans="1:13">
      <c r="A187" s="24"/>
      <c r="B187" s="24"/>
      <c r="C187" s="24"/>
      <c r="D187" s="24"/>
      <c r="E187" s="24"/>
      <c r="F187" s="24"/>
      <c r="H187" s="24"/>
      <c r="I187" s="24"/>
      <c r="J187" s="24"/>
      <c r="K187" s="24"/>
      <c r="L187" s="24"/>
      <c r="M187" s="24"/>
    </row>
    <row r="188" spans="1:13">
      <c r="A188" s="24"/>
      <c r="B188" s="24"/>
      <c r="C188" s="24"/>
      <c r="D188" s="24"/>
      <c r="E188" s="24"/>
      <c r="F188" s="24"/>
      <c r="H188" s="24"/>
      <c r="I188" s="24"/>
      <c r="J188" s="24"/>
      <c r="K188" s="24"/>
      <c r="L188" s="24"/>
      <c r="M188" s="24"/>
    </row>
    <row r="189" spans="1:13">
      <c r="A189" s="24"/>
      <c r="B189" s="24"/>
      <c r="C189" s="24"/>
      <c r="D189" s="24"/>
      <c r="E189" s="24"/>
      <c r="F189" s="24"/>
      <c r="H189" s="24"/>
      <c r="I189" s="24"/>
      <c r="J189" s="24"/>
      <c r="K189" s="24"/>
      <c r="L189" s="24"/>
      <c r="M189" s="24"/>
    </row>
    <row r="190" spans="1:13">
      <c r="A190" s="24"/>
      <c r="B190" s="24"/>
      <c r="C190" s="24"/>
      <c r="D190" s="24"/>
      <c r="E190" s="24"/>
      <c r="F190" s="24"/>
      <c r="H190" s="24"/>
      <c r="I190" s="24"/>
      <c r="J190" s="24"/>
      <c r="K190" s="24"/>
      <c r="L190" s="24"/>
      <c r="M190" s="24"/>
    </row>
    <row r="191" spans="1:13">
      <c r="A191" s="24"/>
      <c r="B191" s="24"/>
      <c r="C191" s="24"/>
      <c r="D191" s="24"/>
      <c r="E191" s="24"/>
      <c r="F191" s="24"/>
      <c r="H191" s="24"/>
      <c r="I191" s="24"/>
      <c r="J191" s="24"/>
      <c r="K191" s="24"/>
      <c r="L191" s="24"/>
      <c r="M191" s="24"/>
    </row>
    <row r="192" spans="1:13">
      <c r="A192" s="24"/>
      <c r="B192" s="24"/>
      <c r="C192" s="24"/>
      <c r="D192" s="24"/>
      <c r="E192" s="24"/>
      <c r="F192" s="24"/>
      <c r="H192" s="24"/>
      <c r="I192" s="24"/>
      <c r="J192" s="24"/>
      <c r="K192" s="24"/>
      <c r="L192" s="24"/>
      <c r="M192" s="24"/>
    </row>
    <row r="193" spans="1:13">
      <c r="A193" s="24"/>
      <c r="B193" s="24"/>
      <c r="C193" s="24"/>
      <c r="D193" s="24"/>
      <c r="E193" s="24"/>
      <c r="F193" s="24"/>
      <c r="H193" s="24"/>
      <c r="I193" s="24"/>
      <c r="J193" s="24"/>
      <c r="K193" s="24"/>
      <c r="L193" s="24"/>
      <c r="M193" s="24"/>
    </row>
    <row r="194" spans="1:13">
      <c r="A194" s="24"/>
      <c r="B194" s="24"/>
      <c r="C194" s="24"/>
      <c r="D194" s="24"/>
      <c r="E194" s="24"/>
      <c r="F194" s="24"/>
      <c r="H194" s="24"/>
      <c r="I194" s="24"/>
      <c r="J194" s="24"/>
      <c r="K194" s="24"/>
      <c r="L194" s="24"/>
      <c r="M194" s="24"/>
    </row>
    <row r="195" spans="1:13">
      <c r="A195" s="24"/>
      <c r="B195" s="24"/>
      <c r="C195" s="24"/>
      <c r="D195" s="24"/>
      <c r="E195" s="24"/>
      <c r="F195" s="24"/>
      <c r="H195" s="24"/>
      <c r="I195" s="24"/>
      <c r="J195" s="24"/>
      <c r="K195" s="24"/>
      <c r="L195" s="24"/>
      <c r="M195" s="24"/>
    </row>
    <row r="196" spans="1:13">
      <c r="A196" s="24"/>
      <c r="B196" s="24"/>
      <c r="C196" s="24"/>
      <c r="D196" s="24"/>
      <c r="E196" s="24"/>
      <c r="F196" s="24"/>
      <c r="H196" s="24"/>
      <c r="I196" s="24"/>
      <c r="J196" s="24"/>
      <c r="K196" s="24"/>
      <c r="L196" s="24"/>
      <c r="M196" s="24"/>
    </row>
    <row r="197" spans="1:13">
      <c r="A197" s="24"/>
      <c r="B197" s="24"/>
      <c r="C197" s="24"/>
      <c r="D197" s="24"/>
      <c r="E197" s="24"/>
      <c r="F197" s="24"/>
      <c r="H197" s="24"/>
      <c r="I197" s="24"/>
      <c r="J197" s="24"/>
      <c r="K197" s="24"/>
      <c r="L197" s="24"/>
      <c r="M197" s="24"/>
    </row>
    <row r="198" spans="1:13">
      <c r="A198" s="24"/>
      <c r="B198" s="24"/>
      <c r="C198" s="24"/>
      <c r="D198" s="24"/>
      <c r="E198" s="24"/>
      <c r="F198" s="24"/>
      <c r="H198" s="24"/>
      <c r="I198" s="24"/>
      <c r="J198" s="24"/>
      <c r="K198" s="24"/>
      <c r="L198" s="24"/>
      <c r="M198" s="24"/>
    </row>
    <row r="199" spans="1:13">
      <c r="A199" s="24"/>
      <c r="B199" s="24"/>
      <c r="C199" s="24"/>
      <c r="D199" s="24"/>
      <c r="E199" s="24"/>
      <c r="F199" s="24"/>
      <c r="H199" s="24"/>
      <c r="I199" s="24"/>
      <c r="J199" s="24"/>
      <c r="K199" s="24"/>
      <c r="L199" s="24"/>
      <c r="M199" s="24"/>
    </row>
    <row r="200" spans="1:13">
      <c r="A200" s="24"/>
      <c r="B200" s="24"/>
      <c r="C200" s="24"/>
      <c r="D200" s="24"/>
      <c r="E200" s="24"/>
      <c r="F200" s="24"/>
      <c r="H200" s="24"/>
      <c r="I200" s="24"/>
      <c r="J200" s="24"/>
      <c r="K200" s="24"/>
      <c r="L200" s="24"/>
      <c r="M200" s="24"/>
    </row>
    <row r="201" spans="1:13">
      <c r="A201" s="24"/>
      <c r="B201" s="24"/>
      <c r="C201" s="24"/>
      <c r="D201" s="24"/>
      <c r="E201" s="24"/>
      <c r="F201" s="24"/>
      <c r="H201" s="24"/>
      <c r="I201" s="24"/>
      <c r="J201" s="24"/>
      <c r="K201" s="24"/>
      <c r="L201" s="24"/>
      <c r="M201" s="24"/>
    </row>
    <row r="202" spans="1:13">
      <c r="A202" s="24"/>
      <c r="B202" s="24"/>
      <c r="C202" s="24"/>
      <c r="D202" s="24"/>
      <c r="E202" s="24"/>
      <c r="F202" s="24"/>
      <c r="H202" s="24"/>
      <c r="I202" s="24"/>
      <c r="J202" s="24"/>
      <c r="K202" s="24"/>
      <c r="L202" s="24"/>
      <c r="M202" s="24"/>
    </row>
    <row r="203" spans="1:13">
      <c r="A203" s="24"/>
      <c r="B203" s="24"/>
      <c r="C203" s="24"/>
      <c r="D203" s="24"/>
      <c r="E203" s="24"/>
      <c r="F203" s="24"/>
      <c r="H203" s="24"/>
      <c r="I203" s="24"/>
      <c r="J203" s="24"/>
      <c r="K203" s="24"/>
      <c r="L203" s="24"/>
      <c r="M203" s="24"/>
    </row>
    <row r="204" spans="1:13">
      <c r="A204" s="24"/>
      <c r="B204" s="24"/>
      <c r="C204" s="24"/>
      <c r="D204" s="24"/>
      <c r="E204" s="24"/>
      <c r="F204" s="24"/>
      <c r="H204" s="24"/>
      <c r="I204" s="24"/>
      <c r="J204" s="24"/>
      <c r="K204" s="24"/>
      <c r="L204" s="24"/>
      <c r="M204" s="24"/>
    </row>
    <row r="205" spans="1:13">
      <c r="A205" s="24"/>
      <c r="B205" s="24"/>
      <c r="C205" s="24"/>
      <c r="D205" s="24"/>
      <c r="E205" s="24"/>
      <c r="F205" s="24"/>
      <c r="H205" s="24"/>
      <c r="I205" s="24"/>
      <c r="J205" s="24"/>
      <c r="K205" s="24"/>
      <c r="L205" s="24"/>
      <c r="M205" s="24"/>
    </row>
    <row r="206" spans="1:13">
      <c r="A206" s="24"/>
      <c r="B206" s="24"/>
      <c r="C206" s="24"/>
      <c r="D206" s="24"/>
      <c r="E206" s="24"/>
      <c r="F206" s="24"/>
      <c r="H206" s="24"/>
      <c r="I206" s="24"/>
      <c r="J206" s="24"/>
      <c r="K206" s="24"/>
      <c r="L206" s="24"/>
      <c r="M206" s="24"/>
    </row>
    <row r="207" spans="1:13">
      <c r="A207" s="24"/>
      <c r="B207" s="24"/>
      <c r="C207" s="24"/>
      <c r="D207" s="24"/>
      <c r="E207" s="24"/>
      <c r="F207" s="24"/>
      <c r="H207" s="24"/>
      <c r="I207" s="24"/>
      <c r="J207" s="24"/>
      <c r="K207" s="24"/>
      <c r="L207" s="24"/>
      <c r="M207" s="24"/>
    </row>
    <row r="208" spans="1:13">
      <c r="A208" s="24"/>
      <c r="B208" s="24"/>
      <c r="C208" s="24"/>
      <c r="D208" s="24"/>
      <c r="E208" s="24"/>
      <c r="F208" s="24"/>
      <c r="H208" s="24"/>
      <c r="I208" s="24"/>
      <c r="J208" s="24"/>
      <c r="K208" s="24"/>
      <c r="L208" s="24"/>
      <c r="M208" s="24"/>
    </row>
    <row r="209" spans="1:13">
      <c r="A209" s="24"/>
      <c r="B209" s="24"/>
      <c r="C209" s="24"/>
      <c r="D209" s="24"/>
      <c r="E209" s="24"/>
      <c r="F209" s="24"/>
      <c r="H209" s="24"/>
      <c r="I209" s="24"/>
      <c r="J209" s="24"/>
      <c r="K209" s="24"/>
      <c r="L209" s="24"/>
      <c r="M209" s="24"/>
    </row>
    <row r="210" spans="1:13">
      <c r="A210" s="24"/>
      <c r="B210" s="24"/>
      <c r="C210" s="24"/>
      <c r="D210" s="24"/>
      <c r="E210" s="24"/>
      <c r="F210" s="24"/>
      <c r="H210" s="24"/>
      <c r="I210" s="24"/>
      <c r="J210" s="24"/>
      <c r="K210" s="24"/>
      <c r="L210" s="24"/>
      <c r="M210" s="24"/>
    </row>
    <row r="211" spans="1:13">
      <c r="A211" s="24"/>
      <c r="B211" s="24"/>
      <c r="C211" s="24"/>
      <c r="D211" s="24"/>
      <c r="E211" s="24"/>
      <c r="F211" s="24"/>
      <c r="H211" s="24"/>
      <c r="I211" s="24"/>
      <c r="J211" s="24"/>
      <c r="K211" s="24"/>
      <c r="L211" s="24"/>
      <c r="M211" s="24"/>
    </row>
    <row r="212" spans="1:13">
      <c r="A212" s="24"/>
      <c r="B212" s="24"/>
      <c r="C212" s="24"/>
      <c r="D212" s="24"/>
      <c r="E212" s="24"/>
      <c r="F212" s="24"/>
      <c r="H212" s="24"/>
      <c r="I212" s="24"/>
      <c r="J212" s="24"/>
      <c r="K212" s="24"/>
      <c r="L212" s="24"/>
      <c r="M212" s="24"/>
    </row>
    <row r="213" spans="1:13">
      <c r="A213" s="24"/>
      <c r="B213" s="24"/>
      <c r="C213" s="24"/>
      <c r="D213" s="24"/>
      <c r="E213" s="24"/>
      <c r="F213" s="24"/>
      <c r="H213" s="24"/>
      <c r="I213" s="24"/>
      <c r="J213" s="24"/>
      <c r="K213" s="24"/>
      <c r="L213" s="24"/>
      <c r="M213" s="24"/>
    </row>
    <row r="214" spans="1:13">
      <c r="A214" s="24"/>
      <c r="B214" s="24"/>
      <c r="C214" s="24"/>
      <c r="D214" s="24"/>
      <c r="E214" s="24"/>
      <c r="F214" s="24"/>
      <c r="H214" s="24"/>
      <c r="I214" s="24"/>
      <c r="J214" s="24"/>
      <c r="K214" s="24"/>
      <c r="L214" s="24"/>
      <c r="M214" s="24"/>
    </row>
    <row r="215" spans="1:13">
      <c r="A215" s="24"/>
      <c r="B215" s="24"/>
      <c r="C215" s="24"/>
      <c r="D215" s="24"/>
      <c r="E215" s="24"/>
      <c r="F215" s="24"/>
      <c r="H215" s="24"/>
      <c r="I215" s="24"/>
      <c r="J215" s="24"/>
      <c r="K215" s="24"/>
      <c r="L215" s="24"/>
      <c r="M215" s="24"/>
    </row>
    <row r="216" spans="1:13">
      <c r="A216" s="24"/>
      <c r="B216" s="24"/>
      <c r="C216" s="24"/>
      <c r="D216" s="24"/>
      <c r="E216" s="24"/>
      <c r="F216" s="24"/>
      <c r="H216" s="24"/>
      <c r="I216" s="24"/>
      <c r="J216" s="24"/>
      <c r="K216" s="24"/>
      <c r="L216" s="24"/>
      <c r="M216" s="24"/>
    </row>
    <row r="217" spans="1:13">
      <c r="A217" s="24"/>
      <c r="B217" s="24"/>
      <c r="C217" s="24"/>
      <c r="D217" s="24"/>
      <c r="E217" s="24"/>
      <c r="F217" s="24"/>
      <c r="H217" s="24"/>
      <c r="I217" s="24"/>
      <c r="J217" s="24"/>
      <c r="K217" s="24"/>
      <c r="L217" s="24"/>
      <c r="M217" s="24"/>
    </row>
    <row r="218" spans="1:13">
      <c r="A218" s="24"/>
      <c r="B218" s="24"/>
      <c r="C218" s="24"/>
      <c r="D218" s="24"/>
      <c r="E218" s="24"/>
      <c r="F218" s="24"/>
      <c r="H218" s="24"/>
      <c r="I218" s="24"/>
      <c r="J218" s="24"/>
      <c r="K218" s="24"/>
      <c r="L218" s="24"/>
      <c r="M218" s="24"/>
    </row>
    <row r="219" spans="1:13">
      <c r="A219" s="24"/>
      <c r="B219" s="24"/>
      <c r="C219" s="24"/>
      <c r="D219" s="24"/>
      <c r="E219" s="24"/>
      <c r="F219" s="24"/>
      <c r="H219" s="24"/>
      <c r="I219" s="24"/>
      <c r="J219" s="24"/>
      <c r="K219" s="24"/>
      <c r="L219" s="24"/>
      <c r="M219" s="24"/>
    </row>
    <row r="220" spans="1:13">
      <c r="A220" s="24"/>
      <c r="B220" s="24"/>
      <c r="C220" s="24"/>
      <c r="D220" s="24"/>
      <c r="E220" s="24"/>
      <c r="F220" s="24"/>
      <c r="H220" s="24"/>
      <c r="I220" s="24"/>
      <c r="J220" s="24"/>
      <c r="K220" s="24"/>
      <c r="L220" s="24"/>
      <c r="M220" s="24"/>
    </row>
    <row r="221" spans="1:13">
      <c r="A221" s="24"/>
      <c r="B221" s="24"/>
      <c r="C221" s="24"/>
      <c r="D221" s="24"/>
      <c r="E221" s="24"/>
      <c r="F221" s="24"/>
      <c r="H221" s="24"/>
      <c r="I221" s="24"/>
      <c r="J221" s="24"/>
      <c r="K221" s="24"/>
      <c r="L221" s="24"/>
      <c r="M221" s="24"/>
    </row>
    <row r="222" spans="1:13">
      <c r="A222" s="24"/>
      <c r="B222" s="24"/>
      <c r="C222" s="24"/>
      <c r="D222" s="24"/>
      <c r="E222" s="24"/>
      <c r="F222" s="24"/>
      <c r="H222" s="24"/>
      <c r="I222" s="24"/>
      <c r="J222" s="24"/>
      <c r="K222" s="24"/>
      <c r="L222" s="24"/>
      <c r="M222" s="24"/>
    </row>
    <row r="223" spans="1:13">
      <c r="A223" s="24"/>
      <c r="B223" s="24"/>
      <c r="C223" s="24"/>
      <c r="D223" s="24"/>
      <c r="E223" s="24"/>
      <c r="F223" s="24"/>
      <c r="H223" s="24"/>
      <c r="I223" s="24"/>
      <c r="J223" s="24"/>
      <c r="K223" s="24"/>
      <c r="L223" s="24"/>
      <c r="M223" s="24"/>
    </row>
    <row r="224" spans="1:13">
      <c r="A224" s="24"/>
      <c r="B224" s="24"/>
      <c r="C224" s="24"/>
      <c r="D224" s="24"/>
      <c r="E224" s="24"/>
      <c r="F224" s="24"/>
      <c r="H224" s="24"/>
      <c r="I224" s="24"/>
      <c r="J224" s="24"/>
      <c r="K224" s="24"/>
      <c r="L224" s="24"/>
      <c r="M224" s="24"/>
    </row>
    <row r="225" spans="1:13">
      <c r="A225" s="24"/>
      <c r="B225" s="24"/>
      <c r="C225" s="24"/>
      <c r="D225" s="24"/>
      <c r="E225" s="24"/>
      <c r="F225" s="24"/>
      <c r="H225" s="24"/>
      <c r="I225" s="24"/>
      <c r="J225" s="24"/>
      <c r="K225" s="24"/>
      <c r="L225" s="24"/>
      <c r="M225" s="24"/>
    </row>
    <row r="226" spans="1:13">
      <c r="A226" s="24"/>
      <c r="B226" s="24"/>
      <c r="C226" s="24"/>
      <c r="D226" s="24"/>
      <c r="E226" s="24"/>
      <c r="F226" s="24"/>
      <c r="H226" s="24"/>
      <c r="I226" s="24"/>
      <c r="J226" s="24"/>
      <c r="K226" s="24"/>
      <c r="L226" s="24"/>
      <c r="M226" s="24"/>
    </row>
    <row r="227" spans="1:13">
      <c r="A227" s="24"/>
      <c r="B227" s="24"/>
      <c r="C227" s="24"/>
      <c r="D227" s="24"/>
      <c r="E227" s="24"/>
      <c r="F227" s="24"/>
      <c r="H227" s="24"/>
      <c r="I227" s="24"/>
      <c r="J227" s="24"/>
      <c r="K227" s="24"/>
      <c r="L227" s="24"/>
      <c r="M227" s="24"/>
    </row>
    <row r="228" spans="1:13">
      <c r="A228" s="24"/>
      <c r="B228" s="24"/>
      <c r="C228" s="24"/>
      <c r="D228" s="24"/>
      <c r="E228" s="24"/>
      <c r="F228" s="24"/>
      <c r="H228" s="24"/>
      <c r="I228" s="24"/>
      <c r="J228" s="24"/>
      <c r="K228" s="24"/>
      <c r="L228" s="24"/>
      <c r="M228" s="24"/>
    </row>
    <row r="229" spans="1:13">
      <c r="A229" s="24"/>
      <c r="B229" s="24"/>
      <c r="C229" s="24"/>
      <c r="D229" s="24"/>
      <c r="E229" s="24"/>
      <c r="F229" s="24"/>
      <c r="H229" s="24"/>
      <c r="I229" s="24"/>
      <c r="J229" s="24"/>
      <c r="K229" s="24"/>
      <c r="L229" s="24"/>
      <c r="M229" s="24"/>
    </row>
    <row r="230" spans="1:13">
      <c r="A230" s="24"/>
      <c r="B230" s="24"/>
      <c r="C230" s="24"/>
      <c r="D230" s="24"/>
      <c r="E230" s="24"/>
      <c r="F230" s="24"/>
      <c r="H230" s="24"/>
      <c r="I230" s="24"/>
      <c r="J230" s="24"/>
      <c r="K230" s="24"/>
      <c r="L230" s="24"/>
      <c r="M230" s="24"/>
    </row>
    <row r="231" spans="1:13">
      <c r="A231" s="24"/>
      <c r="B231" s="24"/>
      <c r="C231" s="24"/>
      <c r="D231" s="24"/>
      <c r="E231" s="24"/>
      <c r="F231" s="24"/>
      <c r="H231" s="24"/>
      <c r="I231" s="24"/>
      <c r="J231" s="24"/>
      <c r="K231" s="24"/>
      <c r="L231" s="24"/>
      <c r="M231" s="24"/>
    </row>
    <row r="232" spans="1:13">
      <c r="A232" s="24"/>
      <c r="B232" s="24"/>
      <c r="C232" s="24"/>
      <c r="D232" s="24"/>
      <c r="E232" s="24"/>
      <c r="F232" s="24"/>
      <c r="H232" s="24"/>
      <c r="I232" s="24"/>
      <c r="J232" s="24"/>
      <c r="K232" s="24"/>
      <c r="L232" s="24"/>
      <c r="M232" s="24"/>
    </row>
    <row r="233" spans="1:13">
      <c r="A233" s="24"/>
      <c r="B233" s="24"/>
      <c r="C233" s="24"/>
      <c r="D233" s="24"/>
      <c r="E233" s="24"/>
      <c r="F233" s="24"/>
      <c r="H233" s="24"/>
      <c r="I233" s="24"/>
      <c r="J233" s="24"/>
      <c r="K233" s="24"/>
      <c r="L233" s="24"/>
      <c r="M233" s="24"/>
    </row>
    <row r="234" spans="1:13">
      <c r="A234" s="24"/>
      <c r="B234" s="24"/>
      <c r="C234" s="24"/>
      <c r="D234" s="24"/>
      <c r="E234" s="24"/>
      <c r="F234" s="24"/>
      <c r="H234" s="24"/>
      <c r="I234" s="24"/>
      <c r="J234" s="24"/>
      <c r="K234" s="24"/>
      <c r="L234" s="24"/>
      <c r="M234" s="24"/>
    </row>
    <row r="235" spans="1:13">
      <c r="A235" s="24"/>
      <c r="B235" s="24"/>
      <c r="C235" s="24"/>
      <c r="D235" s="24"/>
      <c r="E235" s="24"/>
      <c r="F235" s="24"/>
      <c r="H235" s="24"/>
      <c r="I235" s="24"/>
      <c r="J235" s="24"/>
      <c r="K235" s="24"/>
      <c r="L235" s="24"/>
      <c r="M235" s="24"/>
    </row>
    <row r="236" spans="1:13">
      <c r="A236" s="24"/>
      <c r="B236" s="24"/>
      <c r="C236" s="24"/>
      <c r="D236" s="24"/>
      <c r="E236" s="24"/>
      <c r="F236" s="24"/>
      <c r="H236" s="24"/>
      <c r="I236" s="24"/>
      <c r="J236" s="24"/>
      <c r="K236" s="24"/>
      <c r="L236" s="24"/>
      <c r="M236" s="24"/>
    </row>
    <row r="237" spans="1:13">
      <c r="A237" s="24"/>
      <c r="B237" s="24"/>
      <c r="C237" s="24"/>
      <c r="D237" s="24"/>
      <c r="E237" s="24"/>
      <c r="F237" s="24"/>
      <c r="H237" s="24"/>
      <c r="I237" s="24"/>
      <c r="J237" s="24"/>
      <c r="K237" s="24"/>
      <c r="L237" s="24"/>
      <c r="M237" s="24"/>
    </row>
    <row r="238" spans="1:13">
      <c r="A238" s="24"/>
      <c r="B238" s="24"/>
      <c r="C238" s="24"/>
      <c r="D238" s="24"/>
      <c r="E238" s="24"/>
      <c r="F238" s="24"/>
      <c r="H238" s="24"/>
      <c r="I238" s="24"/>
      <c r="J238" s="24"/>
      <c r="K238" s="24"/>
      <c r="L238" s="24"/>
      <c r="M238" s="24"/>
    </row>
    <row r="239" spans="1:13">
      <c r="A239" s="24"/>
      <c r="B239" s="24"/>
      <c r="C239" s="24"/>
      <c r="D239" s="24"/>
      <c r="E239" s="24"/>
      <c r="F239" s="24"/>
      <c r="H239" s="24"/>
      <c r="I239" s="24"/>
      <c r="J239" s="24"/>
      <c r="K239" s="24"/>
      <c r="L239" s="24"/>
      <c r="M239" s="24"/>
    </row>
    <row r="240" spans="1:13">
      <c r="A240" s="24"/>
      <c r="B240" s="24"/>
      <c r="C240" s="24"/>
      <c r="D240" s="24"/>
      <c r="E240" s="24"/>
      <c r="F240" s="24"/>
      <c r="H240" s="24"/>
      <c r="I240" s="24"/>
      <c r="J240" s="24"/>
      <c r="K240" s="24"/>
      <c r="L240" s="24"/>
      <c r="M240" s="24"/>
    </row>
    <row r="241" spans="1:13">
      <c r="A241" s="24"/>
      <c r="B241" s="24"/>
      <c r="C241" s="24"/>
      <c r="D241" s="24"/>
      <c r="E241" s="24"/>
      <c r="F241" s="24"/>
      <c r="H241" s="24"/>
      <c r="I241" s="24"/>
      <c r="J241" s="24"/>
      <c r="K241" s="24"/>
      <c r="L241" s="24"/>
      <c r="M241" s="24"/>
    </row>
    <row r="242" spans="1:13">
      <c r="A242" s="24"/>
      <c r="B242" s="24"/>
      <c r="C242" s="24"/>
      <c r="D242" s="24"/>
      <c r="E242" s="24"/>
      <c r="F242" s="24"/>
      <c r="H242" s="24"/>
      <c r="I242" s="24"/>
      <c r="J242" s="24"/>
      <c r="K242" s="24"/>
      <c r="L242" s="24"/>
      <c r="M242" s="24"/>
    </row>
    <row r="243" spans="1:13">
      <c r="A243" s="24"/>
      <c r="B243" s="24"/>
      <c r="C243" s="24"/>
      <c r="D243" s="24"/>
      <c r="E243" s="24"/>
      <c r="F243" s="24"/>
      <c r="H243" s="24"/>
      <c r="I243" s="24"/>
      <c r="J243" s="24"/>
      <c r="K243" s="24"/>
      <c r="L243" s="24"/>
      <c r="M243" s="24"/>
    </row>
    <row r="244" spans="1:13">
      <c r="A244" s="24"/>
      <c r="B244" s="24"/>
      <c r="C244" s="24"/>
      <c r="D244" s="24"/>
      <c r="E244" s="24"/>
      <c r="F244" s="24"/>
      <c r="H244" s="24"/>
      <c r="I244" s="24"/>
      <c r="J244" s="24"/>
      <c r="K244" s="24"/>
      <c r="L244" s="24"/>
      <c r="M244" s="24"/>
    </row>
    <row r="245" spans="1:13">
      <c r="A245" s="24"/>
      <c r="B245" s="24"/>
      <c r="C245" s="24"/>
      <c r="D245" s="24"/>
      <c r="E245" s="24"/>
      <c r="F245" s="24"/>
      <c r="H245" s="24"/>
      <c r="I245" s="24"/>
      <c r="J245" s="24"/>
      <c r="K245" s="24"/>
      <c r="L245" s="24"/>
      <c r="M245" s="24"/>
    </row>
    <row r="246" spans="1:13">
      <c r="A246" s="24"/>
      <c r="B246" s="24"/>
      <c r="C246" s="24"/>
      <c r="D246" s="24"/>
      <c r="E246" s="24"/>
      <c r="F246" s="24"/>
      <c r="H246" s="24"/>
      <c r="I246" s="24"/>
      <c r="J246" s="24"/>
      <c r="K246" s="24"/>
      <c r="L246" s="24"/>
      <c r="M246" s="24"/>
    </row>
    <row r="247" spans="1:13">
      <c r="A247" s="24"/>
      <c r="B247" s="24"/>
      <c r="C247" s="24"/>
      <c r="D247" s="24"/>
      <c r="E247" s="24"/>
      <c r="F247" s="24"/>
      <c r="H247" s="24"/>
      <c r="I247" s="24"/>
      <c r="J247" s="24"/>
      <c r="K247" s="24"/>
      <c r="L247" s="24"/>
      <c r="M247" s="24"/>
    </row>
    <row r="248" spans="1:13">
      <c r="A248" s="24"/>
      <c r="B248" s="24"/>
      <c r="C248" s="24"/>
      <c r="D248" s="24"/>
      <c r="E248" s="24"/>
      <c r="F248" s="24"/>
      <c r="H248" s="24"/>
      <c r="I248" s="24"/>
      <c r="J248" s="24"/>
      <c r="K248" s="24"/>
      <c r="L248" s="24"/>
      <c r="M248" s="24"/>
    </row>
    <row r="249" spans="1:13">
      <c r="A249" s="24"/>
      <c r="B249" s="24"/>
      <c r="C249" s="24"/>
      <c r="D249" s="24"/>
      <c r="E249" s="24"/>
      <c r="F249" s="24"/>
      <c r="H249" s="24"/>
      <c r="I249" s="24"/>
      <c r="J249" s="24"/>
      <c r="K249" s="24"/>
      <c r="L249" s="24"/>
      <c r="M249" s="24"/>
    </row>
    <row r="250" spans="1:13">
      <c r="A250" s="24"/>
      <c r="B250" s="24"/>
      <c r="C250" s="24"/>
      <c r="D250" s="24"/>
      <c r="E250" s="24"/>
      <c r="F250" s="24"/>
      <c r="H250" s="24"/>
      <c r="I250" s="24"/>
      <c r="J250" s="24"/>
      <c r="K250" s="24"/>
      <c r="L250" s="24"/>
      <c r="M250" s="24"/>
    </row>
    <row r="251" spans="1:13">
      <c r="A251" s="24"/>
      <c r="B251" s="24"/>
      <c r="C251" s="24"/>
      <c r="D251" s="24"/>
      <c r="E251" s="24"/>
      <c r="F251" s="24"/>
      <c r="H251" s="24"/>
      <c r="I251" s="24"/>
      <c r="J251" s="24"/>
      <c r="K251" s="24"/>
      <c r="L251" s="24"/>
      <c r="M251" s="24"/>
    </row>
    <row r="252" spans="1:13">
      <c r="A252" s="24"/>
      <c r="B252" s="24"/>
      <c r="C252" s="24"/>
      <c r="D252" s="24"/>
      <c r="E252" s="24"/>
      <c r="F252" s="24"/>
      <c r="H252" s="24"/>
      <c r="I252" s="24"/>
      <c r="J252" s="24"/>
      <c r="K252" s="24"/>
      <c r="L252" s="24"/>
      <c r="M252" s="24"/>
    </row>
    <row r="253" spans="1:13">
      <c r="A253" s="24"/>
      <c r="B253" s="24"/>
      <c r="C253" s="24"/>
      <c r="D253" s="24"/>
      <c r="E253" s="24"/>
      <c r="F253" s="24"/>
      <c r="H253" s="24"/>
      <c r="I253" s="24"/>
      <c r="J253" s="24"/>
      <c r="K253" s="24"/>
      <c r="L253" s="24"/>
      <c r="M253" s="24"/>
    </row>
    <row r="254" spans="1:13">
      <c r="A254" s="24"/>
      <c r="B254" s="24"/>
      <c r="C254" s="24"/>
      <c r="D254" s="24"/>
      <c r="E254" s="24"/>
      <c r="F254" s="24"/>
      <c r="H254" s="24"/>
      <c r="I254" s="24"/>
      <c r="J254" s="24"/>
      <c r="K254" s="24"/>
      <c r="L254" s="24"/>
      <c r="M254" s="24"/>
    </row>
    <row r="255" spans="1:13">
      <c r="A255" s="24"/>
      <c r="B255" s="24"/>
      <c r="C255" s="24"/>
      <c r="D255" s="24"/>
      <c r="E255" s="24"/>
      <c r="F255" s="24"/>
      <c r="H255" s="24"/>
      <c r="I255" s="24"/>
      <c r="J255" s="24"/>
      <c r="K255" s="24"/>
      <c r="L255" s="24"/>
      <c r="M255" s="24"/>
    </row>
    <row r="256" spans="1:13">
      <c r="A256" s="24"/>
      <c r="B256" s="24"/>
      <c r="C256" s="24"/>
      <c r="D256" s="24"/>
      <c r="E256" s="24"/>
      <c r="F256" s="24"/>
      <c r="H256" s="24"/>
      <c r="I256" s="24"/>
      <c r="J256" s="24"/>
      <c r="K256" s="24"/>
      <c r="L256" s="24"/>
      <c r="M256" s="24"/>
    </row>
    <row r="257" spans="1:13">
      <c r="A257" s="24"/>
      <c r="B257" s="24"/>
      <c r="C257" s="24"/>
      <c r="D257" s="24"/>
      <c r="E257" s="24"/>
      <c r="F257" s="24"/>
      <c r="H257" s="24"/>
      <c r="I257" s="24"/>
      <c r="J257" s="24"/>
      <c r="K257" s="24"/>
      <c r="L257" s="24"/>
      <c r="M257" s="24"/>
    </row>
    <row r="258" spans="1:13">
      <c r="A258" s="24"/>
      <c r="B258" s="24"/>
      <c r="C258" s="24"/>
      <c r="D258" s="24"/>
      <c r="E258" s="24"/>
      <c r="F258" s="24"/>
      <c r="H258" s="24"/>
      <c r="I258" s="24"/>
      <c r="J258" s="24"/>
      <c r="K258" s="24"/>
      <c r="L258" s="24"/>
      <c r="M258" s="24"/>
    </row>
    <row r="259" spans="1:13">
      <c r="A259" s="24"/>
      <c r="B259" s="24"/>
      <c r="C259" s="24"/>
      <c r="D259" s="24"/>
      <c r="E259" s="24"/>
      <c r="F259" s="24"/>
      <c r="H259" s="24"/>
      <c r="I259" s="24"/>
      <c r="J259" s="24"/>
      <c r="K259" s="24"/>
      <c r="L259" s="24"/>
      <c r="M259" s="24"/>
    </row>
    <row r="260" spans="1:13">
      <c r="A260" s="24"/>
      <c r="B260" s="24"/>
      <c r="C260" s="24"/>
      <c r="D260" s="24"/>
      <c r="E260" s="24"/>
      <c r="F260" s="24"/>
      <c r="H260" s="24"/>
      <c r="I260" s="24"/>
      <c r="J260" s="24"/>
      <c r="K260" s="24"/>
      <c r="L260" s="24"/>
      <c r="M260" s="24"/>
    </row>
    <row r="261" spans="1:13">
      <c r="A261" s="24"/>
      <c r="B261" s="24"/>
      <c r="C261" s="24"/>
      <c r="D261" s="24"/>
      <c r="E261" s="24"/>
      <c r="F261" s="24"/>
      <c r="H261" s="24"/>
      <c r="I261" s="24"/>
      <c r="J261" s="24"/>
      <c r="K261" s="24"/>
      <c r="L261" s="24"/>
      <c r="M261" s="24"/>
    </row>
    <row r="262" spans="1:13">
      <c r="A262" s="24"/>
      <c r="B262" s="24"/>
      <c r="C262" s="24"/>
      <c r="D262" s="24"/>
      <c r="E262" s="24"/>
      <c r="F262" s="24"/>
      <c r="H262" s="24"/>
      <c r="I262" s="24"/>
      <c r="J262" s="24"/>
      <c r="K262" s="24"/>
      <c r="L262" s="24"/>
      <c r="M262" s="24"/>
    </row>
    <row r="263" spans="1:13">
      <c r="A263" s="24"/>
      <c r="B263" s="24"/>
      <c r="C263" s="24"/>
      <c r="D263" s="24"/>
      <c r="E263" s="24"/>
      <c r="F263" s="24"/>
      <c r="H263" s="24"/>
      <c r="I263" s="24"/>
      <c r="J263" s="24"/>
      <c r="K263" s="24"/>
      <c r="L263" s="24"/>
      <c r="M263" s="24"/>
    </row>
    <row r="264" spans="1:13">
      <c r="A264" s="24"/>
      <c r="B264" s="24"/>
      <c r="C264" s="24"/>
      <c r="D264" s="24"/>
      <c r="E264" s="24"/>
      <c r="F264" s="24"/>
      <c r="H264" s="24"/>
      <c r="I264" s="24"/>
      <c r="J264" s="24"/>
      <c r="K264" s="24"/>
      <c r="L264" s="24"/>
      <c r="M264" s="24"/>
    </row>
    <row r="265" spans="1:13">
      <c r="A265" s="24"/>
      <c r="B265" s="24"/>
      <c r="C265" s="24"/>
      <c r="D265" s="24"/>
      <c r="E265" s="24"/>
      <c r="F265" s="24"/>
      <c r="H265" s="24"/>
      <c r="I265" s="24"/>
      <c r="J265" s="24"/>
      <c r="K265" s="24"/>
      <c r="L265" s="24"/>
      <c r="M265" s="24"/>
    </row>
    <row r="266" spans="1:13">
      <c r="A266" s="24"/>
      <c r="B266" s="24"/>
      <c r="C266" s="24"/>
      <c r="D266" s="24"/>
      <c r="E266" s="24"/>
      <c r="F266" s="24"/>
      <c r="H266" s="24"/>
      <c r="I266" s="24"/>
      <c r="J266" s="24"/>
      <c r="K266" s="24"/>
      <c r="L266" s="24"/>
      <c r="M266" s="24"/>
    </row>
    <row r="267" spans="1:13">
      <c r="A267" s="24"/>
      <c r="B267" s="24"/>
      <c r="C267" s="24"/>
      <c r="D267" s="24"/>
      <c r="E267" s="24"/>
      <c r="F267" s="24"/>
      <c r="H267" s="24"/>
      <c r="I267" s="24"/>
      <c r="J267" s="24"/>
      <c r="K267" s="24"/>
      <c r="L267" s="24"/>
      <c r="M267" s="24"/>
    </row>
    <row r="268" spans="1:13">
      <c r="A268" s="24"/>
      <c r="B268" s="24"/>
      <c r="C268" s="24"/>
      <c r="D268" s="24"/>
      <c r="E268" s="24"/>
      <c r="F268" s="24"/>
      <c r="H268" s="24"/>
      <c r="I268" s="24"/>
      <c r="J268" s="24"/>
      <c r="K268" s="24"/>
      <c r="L268" s="24"/>
      <c r="M268" s="24"/>
    </row>
    <row r="269" spans="1:13">
      <c r="A269" s="24"/>
      <c r="B269" s="24"/>
      <c r="C269" s="24"/>
      <c r="D269" s="24"/>
      <c r="E269" s="24"/>
      <c r="F269" s="24"/>
      <c r="H269" s="24"/>
      <c r="I269" s="24"/>
      <c r="J269" s="24"/>
      <c r="K269" s="24"/>
      <c r="L269" s="24"/>
      <c r="M269" s="24"/>
    </row>
    <row r="270" spans="1:13">
      <c r="A270" s="24"/>
      <c r="B270" s="24"/>
      <c r="C270" s="24"/>
      <c r="D270" s="24"/>
      <c r="E270" s="24"/>
      <c r="F270" s="24"/>
      <c r="H270" s="24"/>
      <c r="I270" s="24"/>
      <c r="J270" s="24"/>
      <c r="K270" s="24"/>
      <c r="L270" s="24"/>
      <c r="M270" s="24"/>
    </row>
    <row r="271" spans="1:13">
      <c r="A271" s="24"/>
      <c r="B271" s="24"/>
      <c r="C271" s="24"/>
      <c r="D271" s="24"/>
      <c r="E271" s="24"/>
      <c r="F271" s="24"/>
      <c r="H271" s="24"/>
      <c r="I271" s="24"/>
      <c r="J271" s="24"/>
      <c r="K271" s="24"/>
      <c r="L271" s="24"/>
      <c r="M271" s="24"/>
    </row>
    <row r="272" spans="1:13">
      <c r="A272" s="24"/>
      <c r="B272" s="24"/>
      <c r="C272" s="24"/>
      <c r="D272" s="24"/>
      <c r="E272" s="24"/>
      <c r="F272" s="24"/>
      <c r="H272" s="24"/>
      <c r="I272" s="24"/>
      <c r="J272" s="24"/>
      <c r="K272" s="24"/>
      <c r="L272" s="24"/>
      <c r="M272" s="24"/>
    </row>
    <row r="273" spans="1:13">
      <c r="A273" s="24"/>
      <c r="B273" s="24"/>
      <c r="C273" s="24"/>
      <c r="D273" s="24"/>
      <c r="E273" s="24"/>
      <c r="F273" s="24"/>
      <c r="H273" s="24"/>
      <c r="I273" s="24"/>
      <c r="J273" s="24"/>
      <c r="K273" s="24"/>
      <c r="L273" s="24"/>
      <c r="M273" s="24"/>
    </row>
    <row r="274" spans="1:13">
      <c r="A274" s="24"/>
      <c r="B274" s="24"/>
      <c r="C274" s="24"/>
      <c r="D274" s="24"/>
      <c r="E274" s="24"/>
      <c r="F274" s="24"/>
      <c r="H274" s="24"/>
      <c r="I274" s="24"/>
      <c r="J274" s="24"/>
      <c r="K274" s="24"/>
      <c r="L274" s="24"/>
      <c r="M274" s="24"/>
    </row>
    <row r="275" spans="1:13">
      <c r="A275" s="24"/>
      <c r="B275" s="24"/>
      <c r="C275" s="24"/>
      <c r="D275" s="24"/>
      <c r="E275" s="24"/>
      <c r="F275" s="24"/>
      <c r="H275" s="24"/>
      <c r="I275" s="24"/>
      <c r="J275" s="24"/>
      <c r="K275" s="24"/>
      <c r="L275" s="24"/>
      <c r="M275" s="24"/>
    </row>
    <row r="276" spans="1:13">
      <c r="A276" s="24"/>
      <c r="B276" s="24"/>
      <c r="C276" s="24"/>
      <c r="D276" s="24"/>
      <c r="E276" s="24"/>
      <c r="F276" s="24"/>
      <c r="H276" s="24"/>
      <c r="I276" s="24"/>
      <c r="J276" s="24"/>
      <c r="K276" s="24"/>
      <c r="L276" s="24"/>
      <c r="M276" s="24"/>
    </row>
    <row r="277" spans="1:13">
      <c r="A277" s="24"/>
      <c r="B277" s="24"/>
      <c r="C277" s="24"/>
      <c r="D277" s="24"/>
      <c r="E277" s="24"/>
      <c r="F277" s="24"/>
      <c r="H277" s="24"/>
      <c r="I277" s="24"/>
      <c r="J277" s="24"/>
      <c r="K277" s="24"/>
      <c r="L277" s="24"/>
      <c r="M277" s="24"/>
    </row>
    <row r="278" spans="1:13">
      <c r="A278" s="24"/>
      <c r="B278" s="24"/>
      <c r="C278" s="24"/>
      <c r="D278" s="24"/>
      <c r="E278" s="24"/>
      <c r="F278" s="24"/>
      <c r="H278" s="24"/>
      <c r="I278" s="24"/>
      <c r="J278" s="24"/>
      <c r="K278" s="24"/>
      <c r="L278" s="24"/>
      <c r="M278" s="24"/>
    </row>
    <row r="279" spans="1:13">
      <c r="A279" s="24"/>
      <c r="B279" s="24"/>
      <c r="C279" s="24"/>
      <c r="D279" s="24"/>
      <c r="E279" s="24"/>
      <c r="F279" s="24"/>
      <c r="H279" s="24"/>
      <c r="I279" s="24"/>
      <c r="J279" s="24"/>
      <c r="K279" s="24"/>
      <c r="L279" s="24"/>
      <c r="M279" s="24"/>
    </row>
    <row r="280" spans="1:13">
      <c r="A280" s="24"/>
      <c r="B280" s="24"/>
      <c r="C280" s="24"/>
      <c r="D280" s="24"/>
      <c r="E280" s="24"/>
      <c r="F280" s="24"/>
      <c r="H280" s="24"/>
      <c r="I280" s="24"/>
      <c r="J280" s="24"/>
      <c r="K280" s="24"/>
      <c r="L280" s="24"/>
      <c r="M280" s="24"/>
    </row>
    <row r="281" spans="1:13">
      <c r="A281" s="24"/>
      <c r="B281" s="24"/>
      <c r="C281" s="24"/>
      <c r="D281" s="24"/>
      <c r="E281" s="24"/>
      <c r="F281" s="24"/>
      <c r="H281" s="24"/>
      <c r="I281" s="24"/>
      <c r="J281" s="24"/>
      <c r="K281" s="24"/>
      <c r="L281" s="24"/>
      <c r="M281" s="24"/>
    </row>
    <row r="282" spans="1:13">
      <c r="A282" s="24"/>
      <c r="B282" s="24"/>
      <c r="C282" s="24"/>
      <c r="D282" s="24"/>
      <c r="E282" s="24"/>
      <c r="F282" s="24"/>
      <c r="H282" s="24"/>
      <c r="I282" s="24"/>
      <c r="J282" s="24"/>
      <c r="K282" s="24"/>
      <c r="L282" s="24"/>
      <c r="M282" s="24"/>
    </row>
    <row r="283" spans="1:13">
      <c r="A283" s="24"/>
      <c r="B283" s="24"/>
      <c r="C283" s="24"/>
      <c r="D283" s="24"/>
      <c r="E283" s="24"/>
      <c r="F283" s="24"/>
      <c r="H283" s="24"/>
      <c r="I283" s="24"/>
      <c r="J283" s="24"/>
      <c r="K283" s="24"/>
      <c r="L283" s="24"/>
      <c r="M283" s="24"/>
    </row>
    <row r="284" spans="1:13">
      <c r="A284" s="24"/>
      <c r="B284" s="24"/>
      <c r="C284" s="24"/>
      <c r="D284" s="24"/>
      <c r="E284" s="24"/>
      <c r="F284" s="24"/>
      <c r="H284" s="24"/>
      <c r="I284" s="24"/>
      <c r="J284" s="24"/>
      <c r="K284" s="24"/>
      <c r="L284" s="24"/>
      <c r="M284" s="24"/>
    </row>
    <row r="285" spans="1:13">
      <c r="A285" s="24"/>
      <c r="B285" s="24"/>
      <c r="C285" s="24"/>
      <c r="D285" s="24"/>
      <c r="E285" s="24"/>
      <c r="F285" s="24"/>
      <c r="H285" s="24"/>
      <c r="I285" s="24"/>
      <c r="J285" s="24"/>
      <c r="K285" s="24"/>
      <c r="L285" s="24"/>
      <c r="M285" s="24"/>
    </row>
    <row r="286" spans="1:13">
      <c r="A286" s="24"/>
      <c r="B286" s="24"/>
      <c r="C286" s="24"/>
      <c r="D286" s="24"/>
      <c r="E286" s="24"/>
      <c r="F286" s="24"/>
      <c r="H286" s="24"/>
      <c r="I286" s="24"/>
      <c r="J286" s="24"/>
      <c r="K286" s="24"/>
      <c r="L286" s="24"/>
      <c r="M286" s="24"/>
    </row>
    <row r="287" spans="1:13">
      <c r="A287" s="24"/>
      <c r="B287" s="24"/>
      <c r="C287" s="24"/>
      <c r="D287" s="24"/>
      <c r="E287" s="24"/>
      <c r="F287" s="24"/>
      <c r="H287" s="24"/>
      <c r="I287" s="24"/>
      <c r="J287" s="24"/>
      <c r="K287" s="24"/>
      <c r="L287" s="24"/>
      <c r="M287" s="24"/>
    </row>
    <row r="288" spans="1:13">
      <c r="A288" s="24"/>
      <c r="B288" s="24"/>
      <c r="C288" s="24"/>
      <c r="D288" s="24"/>
      <c r="E288" s="24"/>
      <c r="F288" s="24"/>
      <c r="H288" s="24"/>
      <c r="I288" s="24"/>
      <c r="J288" s="24"/>
      <c r="K288" s="24"/>
      <c r="L288" s="24"/>
      <c r="M288" s="24"/>
    </row>
    <row r="289" spans="1:13">
      <c r="A289" s="24"/>
      <c r="B289" s="24"/>
      <c r="C289" s="24"/>
      <c r="D289" s="24"/>
      <c r="E289" s="24"/>
      <c r="F289" s="24"/>
      <c r="H289" s="24"/>
      <c r="I289" s="24"/>
      <c r="J289" s="24"/>
      <c r="K289" s="24"/>
      <c r="L289" s="24"/>
      <c r="M289" s="24"/>
    </row>
    <row r="290" spans="1:13">
      <c r="A290" s="24"/>
      <c r="B290" s="24"/>
      <c r="C290" s="24"/>
      <c r="D290" s="24"/>
      <c r="E290" s="24"/>
      <c r="F290" s="24"/>
      <c r="H290" s="24"/>
      <c r="I290" s="24"/>
      <c r="J290" s="24"/>
      <c r="K290" s="24"/>
      <c r="L290" s="24"/>
      <c r="M290" s="24"/>
    </row>
    <row r="291" spans="1:13">
      <c r="A291" s="24"/>
      <c r="B291" s="24"/>
      <c r="C291" s="24"/>
      <c r="D291" s="24"/>
      <c r="E291" s="24"/>
      <c r="F291" s="24"/>
      <c r="H291" s="24"/>
      <c r="I291" s="24"/>
      <c r="J291" s="24"/>
      <c r="K291" s="24"/>
      <c r="L291" s="24"/>
      <c r="M291" s="24"/>
    </row>
    <row r="292" spans="1:13">
      <c r="A292" s="24"/>
      <c r="B292" s="24"/>
      <c r="C292" s="24"/>
      <c r="D292" s="24"/>
      <c r="E292" s="24"/>
      <c r="F292" s="24"/>
      <c r="H292" s="24"/>
      <c r="I292" s="24"/>
      <c r="J292" s="24"/>
      <c r="K292" s="24"/>
      <c r="L292" s="24"/>
      <c r="M292" s="24"/>
    </row>
    <row r="293" spans="1:13">
      <c r="A293" s="24"/>
      <c r="B293" s="24"/>
      <c r="C293" s="24"/>
      <c r="D293" s="24"/>
      <c r="E293" s="24"/>
      <c r="F293" s="24"/>
      <c r="H293" s="24"/>
      <c r="I293" s="24"/>
      <c r="J293" s="24"/>
      <c r="K293" s="24"/>
      <c r="L293" s="24"/>
      <c r="M293" s="24"/>
    </row>
    <row r="294" spans="1:13">
      <c r="A294" s="24"/>
      <c r="B294" s="24"/>
      <c r="C294" s="24"/>
      <c r="D294" s="24"/>
      <c r="E294" s="24"/>
      <c r="F294" s="24"/>
      <c r="H294" s="24"/>
      <c r="I294" s="24"/>
      <c r="J294" s="24"/>
      <c r="K294" s="24"/>
      <c r="L294" s="24"/>
      <c r="M294" s="24"/>
    </row>
    <row r="295" spans="1:13">
      <c r="A295" s="24"/>
      <c r="B295" s="24"/>
      <c r="C295" s="24"/>
      <c r="D295" s="24"/>
      <c r="E295" s="24"/>
      <c r="F295" s="24"/>
      <c r="H295" s="24"/>
      <c r="I295" s="24"/>
      <c r="J295" s="24"/>
      <c r="K295" s="24"/>
      <c r="L295" s="24"/>
      <c r="M295" s="24"/>
    </row>
    <row r="296" spans="1:13">
      <c r="A296" s="24"/>
      <c r="B296" s="24"/>
      <c r="C296" s="24"/>
      <c r="D296" s="24"/>
      <c r="E296" s="24"/>
      <c r="F296" s="24"/>
      <c r="H296" s="24"/>
      <c r="I296" s="24"/>
      <c r="J296" s="24"/>
      <c r="K296" s="24"/>
      <c r="L296" s="24"/>
      <c r="M296" s="24"/>
    </row>
    <row r="297" spans="1:13">
      <c r="A297" s="24"/>
      <c r="B297" s="24"/>
      <c r="C297" s="24"/>
      <c r="D297" s="24"/>
      <c r="E297" s="24"/>
      <c r="F297" s="24"/>
      <c r="H297" s="24"/>
      <c r="I297" s="24"/>
      <c r="J297" s="24"/>
      <c r="K297" s="24"/>
      <c r="L297" s="24"/>
      <c r="M297" s="24"/>
    </row>
    <row r="298" spans="1:13">
      <c r="A298" s="24"/>
      <c r="B298" s="24"/>
      <c r="C298" s="24"/>
      <c r="D298" s="24"/>
      <c r="E298" s="24"/>
      <c r="F298" s="24"/>
      <c r="H298" s="24"/>
      <c r="I298" s="24"/>
      <c r="J298" s="24"/>
      <c r="K298" s="24"/>
      <c r="L298" s="24"/>
      <c r="M298" s="24"/>
    </row>
    <row r="299" spans="1:13">
      <c r="A299" s="24"/>
      <c r="B299" s="24"/>
      <c r="C299" s="24"/>
      <c r="D299" s="24"/>
      <c r="E299" s="24"/>
      <c r="F299" s="24"/>
      <c r="H299" s="24"/>
      <c r="I299" s="24"/>
      <c r="J299" s="24"/>
      <c r="K299" s="24"/>
      <c r="L299" s="24"/>
      <c r="M299" s="24"/>
    </row>
    <row r="300" spans="1:13">
      <c r="A300" s="24"/>
      <c r="B300" s="24"/>
      <c r="C300" s="24"/>
      <c r="D300" s="24"/>
      <c r="E300" s="24"/>
      <c r="F300" s="24"/>
      <c r="H300" s="24"/>
      <c r="I300" s="24"/>
      <c r="J300" s="24"/>
      <c r="K300" s="24"/>
      <c r="L300" s="24"/>
      <c r="M300" s="24"/>
    </row>
    <row r="301" spans="1:13">
      <c r="A301" s="24"/>
      <c r="B301" s="24"/>
      <c r="C301" s="24"/>
      <c r="D301" s="24"/>
      <c r="E301" s="24"/>
      <c r="F301" s="24"/>
      <c r="H301" s="24"/>
      <c r="I301" s="24"/>
      <c r="J301" s="24"/>
      <c r="K301" s="24"/>
      <c r="L301" s="24"/>
      <c r="M301" s="24"/>
    </row>
    <row r="302" spans="1:13">
      <c r="A302" s="24"/>
      <c r="B302" s="24"/>
      <c r="C302" s="24"/>
      <c r="D302" s="24"/>
      <c r="E302" s="24"/>
      <c r="F302" s="24"/>
      <c r="H302" s="24"/>
      <c r="I302" s="24"/>
      <c r="J302" s="24"/>
      <c r="K302" s="24"/>
      <c r="L302" s="24"/>
      <c r="M302" s="24"/>
    </row>
    <row r="303" spans="1:13">
      <c r="A303" s="24"/>
      <c r="B303" s="24"/>
      <c r="C303" s="24"/>
      <c r="D303" s="24"/>
      <c r="E303" s="24"/>
      <c r="F303" s="24"/>
      <c r="H303" s="24"/>
      <c r="I303" s="24"/>
      <c r="J303" s="24"/>
      <c r="K303" s="24"/>
      <c r="L303" s="24"/>
      <c r="M303" s="24"/>
    </row>
    <row r="304" spans="1:13">
      <c r="A304" s="24"/>
      <c r="B304" s="24"/>
      <c r="C304" s="24"/>
      <c r="D304" s="24"/>
      <c r="E304" s="24"/>
      <c r="F304" s="24"/>
      <c r="H304" s="24"/>
      <c r="I304" s="24"/>
      <c r="J304" s="24"/>
      <c r="K304" s="24"/>
      <c r="L304" s="24"/>
      <c r="M304" s="24"/>
    </row>
    <row r="305" spans="1:13">
      <c r="A305" s="24"/>
      <c r="B305" s="24"/>
      <c r="C305" s="24"/>
      <c r="D305" s="24"/>
      <c r="E305" s="24"/>
      <c r="F305" s="24"/>
      <c r="H305" s="24"/>
      <c r="I305" s="24"/>
      <c r="J305" s="24"/>
      <c r="K305" s="24"/>
      <c r="L305" s="24"/>
      <c r="M305" s="24"/>
    </row>
    <row r="306" spans="1:13">
      <c r="A306" s="24"/>
      <c r="B306" s="24"/>
      <c r="C306" s="24"/>
      <c r="D306" s="24"/>
      <c r="E306" s="24"/>
      <c r="F306" s="24"/>
      <c r="H306" s="24"/>
      <c r="I306" s="24"/>
      <c r="J306" s="24"/>
      <c r="K306" s="24"/>
      <c r="L306" s="24"/>
      <c r="M306" s="24"/>
    </row>
    <row r="307" spans="1:13">
      <c r="A307" s="24"/>
      <c r="B307" s="24"/>
      <c r="C307" s="24"/>
      <c r="D307" s="24"/>
      <c r="E307" s="24"/>
      <c r="F307" s="24"/>
      <c r="H307" s="24"/>
      <c r="I307" s="24"/>
      <c r="J307" s="24"/>
      <c r="K307" s="24"/>
      <c r="L307" s="24"/>
      <c r="M307" s="24"/>
    </row>
    <row r="308" spans="1:13">
      <c r="A308" s="24"/>
      <c r="B308" s="24"/>
      <c r="C308" s="24"/>
      <c r="D308" s="24"/>
      <c r="E308" s="24"/>
      <c r="F308" s="24"/>
      <c r="H308" s="24"/>
      <c r="I308" s="24"/>
      <c r="J308" s="24"/>
      <c r="K308" s="24"/>
      <c r="L308" s="24"/>
      <c r="M308" s="24"/>
    </row>
    <row r="309" spans="1:13">
      <c r="A309" s="24"/>
      <c r="B309" s="24"/>
      <c r="C309" s="24"/>
      <c r="D309" s="24"/>
      <c r="E309" s="24"/>
      <c r="F309" s="24"/>
      <c r="H309" s="24"/>
      <c r="I309" s="24"/>
      <c r="J309" s="24"/>
      <c r="K309" s="24"/>
      <c r="L309" s="24"/>
      <c r="M309" s="24"/>
    </row>
    <row r="310" spans="1:13">
      <c r="A310" s="24"/>
      <c r="B310" s="24"/>
      <c r="C310" s="24"/>
      <c r="D310" s="24"/>
      <c r="E310" s="24"/>
      <c r="F310" s="24"/>
      <c r="H310" s="24"/>
      <c r="I310" s="24"/>
      <c r="J310" s="24"/>
      <c r="K310" s="24"/>
      <c r="L310" s="24"/>
      <c r="M310" s="24"/>
    </row>
    <row r="311" spans="1:13">
      <c r="A311" s="24"/>
      <c r="B311" s="24"/>
      <c r="C311" s="24"/>
      <c r="D311" s="24"/>
      <c r="E311" s="24"/>
      <c r="F311" s="24"/>
      <c r="H311" s="24"/>
      <c r="I311" s="24"/>
      <c r="J311" s="24"/>
      <c r="K311" s="24"/>
      <c r="L311" s="24"/>
      <c r="M311" s="24"/>
    </row>
    <row r="312" spans="1:13">
      <c r="A312" s="24"/>
      <c r="B312" s="24"/>
      <c r="C312" s="24"/>
      <c r="D312" s="24"/>
      <c r="E312" s="24"/>
      <c r="F312" s="24"/>
      <c r="H312" s="24"/>
      <c r="I312" s="24"/>
      <c r="J312" s="24"/>
      <c r="K312" s="24"/>
      <c r="L312" s="24"/>
      <c r="M312" s="24"/>
    </row>
    <row r="313" spans="1:13">
      <c r="A313" s="24"/>
      <c r="B313" s="24"/>
      <c r="C313" s="24"/>
      <c r="D313" s="24"/>
      <c r="E313" s="24"/>
      <c r="F313" s="24"/>
      <c r="H313" s="24"/>
      <c r="I313" s="24"/>
      <c r="J313" s="24"/>
      <c r="K313" s="24"/>
      <c r="L313" s="24"/>
      <c r="M313" s="24"/>
    </row>
    <row r="314" spans="1:13">
      <c r="A314" s="24"/>
      <c r="B314" s="24"/>
      <c r="C314" s="24"/>
      <c r="D314" s="24"/>
      <c r="E314" s="24"/>
      <c r="F314" s="24"/>
      <c r="H314" s="24"/>
      <c r="I314" s="24"/>
      <c r="J314" s="24"/>
      <c r="K314" s="24"/>
      <c r="L314" s="24"/>
      <c r="M314" s="24"/>
    </row>
    <row r="315" spans="1:13">
      <c r="A315" s="24"/>
      <c r="B315" s="24"/>
      <c r="C315" s="24"/>
      <c r="D315" s="24"/>
      <c r="E315" s="24"/>
      <c r="F315" s="24"/>
      <c r="H315" s="24"/>
      <c r="I315" s="24"/>
      <c r="J315" s="24"/>
      <c r="K315" s="24"/>
      <c r="L315" s="24"/>
      <c r="M315" s="24"/>
    </row>
    <row r="316" spans="1:13">
      <c r="A316" s="24"/>
      <c r="B316" s="24"/>
      <c r="C316" s="24"/>
      <c r="D316" s="24"/>
      <c r="E316" s="24"/>
      <c r="F316" s="24"/>
      <c r="H316" s="24"/>
      <c r="I316" s="24"/>
      <c r="J316" s="24"/>
      <c r="K316" s="24"/>
      <c r="L316" s="24"/>
      <c r="M316" s="24"/>
    </row>
    <row r="317" spans="1:13">
      <c r="A317" s="24"/>
      <c r="B317" s="24"/>
      <c r="C317" s="24"/>
      <c r="D317" s="24"/>
      <c r="E317" s="24"/>
      <c r="F317" s="24"/>
      <c r="H317" s="24"/>
      <c r="I317" s="24"/>
      <c r="J317" s="24"/>
      <c r="K317" s="24"/>
      <c r="L317" s="24"/>
      <c r="M317" s="24"/>
    </row>
    <row r="318" spans="1:13">
      <c r="A318" s="24"/>
      <c r="B318" s="24"/>
      <c r="C318" s="24"/>
      <c r="D318" s="24"/>
      <c r="E318" s="24"/>
      <c r="F318" s="24"/>
      <c r="H318" s="24"/>
      <c r="I318" s="24"/>
      <c r="J318" s="24"/>
      <c r="K318" s="24"/>
      <c r="L318" s="24"/>
      <c r="M318" s="24"/>
    </row>
    <row r="319" spans="1:13">
      <c r="A319" s="24"/>
      <c r="B319" s="24"/>
      <c r="C319" s="24"/>
      <c r="D319" s="24"/>
      <c r="E319" s="24"/>
      <c r="F319" s="24"/>
      <c r="H319" s="24"/>
      <c r="I319" s="24"/>
      <c r="J319" s="24"/>
      <c r="K319" s="24"/>
      <c r="L319" s="24"/>
      <c r="M319" s="24"/>
    </row>
    <row r="320" spans="1:13">
      <c r="A320" s="24"/>
      <c r="B320" s="24"/>
      <c r="C320" s="24"/>
      <c r="D320" s="24"/>
      <c r="E320" s="24"/>
      <c r="F320" s="24"/>
      <c r="H320" s="24"/>
      <c r="I320" s="24"/>
      <c r="J320" s="24"/>
      <c r="K320" s="24"/>
      <c r="L320" s="24"/>
      <c r="M320" s="24"/>
    </row>
    <row r="321" spans="1:13">
      <c r="A321" s="24"/>
      <c r="B321" s="24"/>
      <c r="C321" s="24"/>
      <c r="D321" s="24"/>
      <c r="E321" s="24"/>
      <c r="F321" s="24"/>
      <c r="H321" s="24"/>
      <c r="I321" s="24"/>
      <c r="J321" s="24"/>
      <c r="K321" s="24"/>
      <c r="L321" s="24"/>
      <c r="M321" s="24"/>
    </row>
    <row r="322" spans="1:13">
      <c r="A322" s="24"/>
      <c r="B322" s="24"/>
      <c r="C322" s="24"/>
      <c r="D322" s="24"/>
      <c r="E322" s="24"/>
      <c r="F322" s="24"/>
      <c r="H322" s="24"/>
      <c r="I322" s="24"/>
      <c r="J322" s="24"/>
      <c r="K322" s="24"/>
      <c r="L322" s="24"/>
      <c r="M322" s="24"/>
    </row>
    <row r="323" spans="1:13">
      <c r="A323" s="24"/>
      <c r="B323" s="24"/>
      <c r="C323" s="24"/>
      <c r="D323" s="24"/>
      <c r="E323" s="24"/>
      <c r="F323" s="24"/>
      <c r="H323" s="24"/>
      <c r="I323" s="24"/>
      <c r="J323" s="24"/>
      <c r="K323" s="24"/>
      <c r="L323" s="24"/>
      <c r="M323" s="24"/>
    </row>
    <row r="324" spans="1:13">
      <c r="A324" s="24"/>
      <c r="B324" s="24"/>
      <c r="C324" s="24"/>
      <c r="D324" s="24"/>
      <c r="E324" s="24"/>
      <c r="F324" s="24"/>
      <c r="H324" s="24"/>
      <c r="I324" s="24"/>
      <c r="J324" s="24"/>
      <c r="K324" s="24"/>
      <c r="L324" s="24"/>
      <c r="M324" s="24"/>
    </row>
    <row r="325" spans="1:13">
      <c r="A325" s="24"/>
      <c r="B325" s="24"/>
      <c r="C325" s="24"/>
      <c r="D325" s="24"/>
      <c r="E325" s="24"/>
      <c r="F325" s="24"/>
      <c r="H325" s="24"/>
      <c r="I325" s="24"/>
      <c r="J325" s="24"/>
      <c r="K325" s="24"/>
      <c r="L325" s="24"/>
      <c r="M325" s="24"/>
    </row>
    <row r="326" spans="1:13">
      <c r="A326" s="24"/>
      <c r="B326" s="24"/>
      <c r="C326" s="24"/>
      <c r="D326" s="24"/>
      <c r="E326" s="24"/>
      <c r="F326" s="24"/>
      <c r="H326" s="24"/>
      <c r="I326" s="24"/>
      <c r="J326" s="24"/>
      <c r="K326" s="24"/>
      <c r="L326" s="24"/>
      <c r="M326" s="24"/>
    </row>
    <row r="327" spans="1:13">
      <c r="A327" s="24"/>
      <c r="B327" s="24"/>
      <c r="C327" s="24"/>
      <c r="D327" s="24"/>
      <c r="E327" s="24"/>
      <c r="F327" s="24"/>
      <c r="H327" s="24"/>
      <c r="I327" s="24"/>
      <c r="J327" s="24"/>
      <c r="K327" s="24"/>
      <c r="L327" s="24"/>
      <c r="M327" s="24"/>
    </row>
    <row r="328" spans="1:13">
      <c r="A328" s="24"/>
      <c r="B328" s="24"/>
      <c r="C328" s="24"/>
      <c r="D328" s="24"/>
      <c r="E328" s="24"/>
      <c r="F328" s="24"/>
      <c r="H328" s="24"/>
      <c r="I328" s="24"/>
      <c r="J328" s="24"/>
      <c r="K328" s="24"/>
      <c r="L328" s="24"/>
      <c r="M328" s="24"/>
    </row>
    <row r="329" spans="1:13">
      <c r="A329" s="24"/>
      <c r="B329" s="24"/>
      <c r="C329" s="24"/>
      <c r="D329" s="24"/>
      <c r="E329" s="24"/>
      <c r="F329" s="24"/>
      <c r="H329" s="24"/>
      <c r="I329" s="24"/>
      <c r="J329" s="24"/>
      <c r="K329" s="24"/>
      <c r="L329" s="24"/>
      <c r="M329" s="24"/>
    </row>
    <row r="330" spans="1:13">
      <c r="A330" s="24"/>
      <c r="B330" s="24"/>
      <c r="C330" s="24"/>
      <c r="D330" s="24"/>
      <c r="E330" s="24"/>
      <c r="F330" s="24"/>
      <c r="H330" s="24"/>
      <c r="I330" s="24"/>
      <c r="J330" s="24"/>
      <c r="K330" s="24"/>
      <c r="L330" s="24"/>
      <c r="M330" s="24"/>
    </row>
    <row r="331" spans="1:13">
      <c r="A331" s="24"/>
      <c r="B331" s="24"/>
      <c r="C331" s="24"/>
      <c r="D331" s="24"/>
      <c r="E331" s="24"/>
      <c r="F331" s="24"/>
      <c r="H331" s="24"/>
      <c r="I331" s="24"/>
      <c r="J331" s="24"/>
      <c r="K331" s="24"/>
      <c r="L331" s="24"/>
      <c r="M331" s="24"/>
    </row>
    <row r="332" spans="1:13">
      <c r="A332" s="24"/>
      <c r="B332" s="24"/>
      <c r="C332" s="24"/>
      <c r="D332" s="24"/>
      <c r="E332" s="24"/>
      <c r="F332" s="24"/>
      <c r="H332" s="24"/>
      <c r="I332" s="24"/>
      <c r="J332" s="24"/>
      <c r="K332" s="24"/>
      <c r="L332" s="24"/>
      <c r="M332" s="24"/>
    </row>
    <row r="333" spans="1:13">
      <c r="A333" s="24"/>
      <c r="B333" s="24"/>
      <c r="C333" s="24"/>
      <c r="D333" s="24"/>
      <c r="E333" s="24"/>
      <c r="F333" s="24"/>
      <c r="H333" s="24"/>
      <c r="I333" s="24"/>
      <c r="J333" s="24"/>
      <c r="K333" s="24"/>
      <c r="L333" s="24"/>
      <c r="M333" s="24"/>
    </row>
    <row r="334" spans="1:13">
      <c r="A334" s="24"/>
      <c r="B334" s="24"/>
      <c r="C334" s="24"/>
      <c r="D334" s="24"/>
      <c r="E334" s="24"/>
      <c r="F334" s="24"/>
      <c r="H334" s="24"/>
      <c r="I334" s="24"/>
      <c r="J334" s="24"/>
      <c r="K334" s="24"/>
      <c r="L334" s="24"/>
      <c r="M334" s="24"/>
    </row>
    <row r="335" spans="1:13">
      <c r="A335" s="24"/>
      <c r="B335" s="24"/>
      <c r="C335" s="24"/>
      <c r="D335" s="24"/>
      <c r="E335" s="24"/>
      <c r="F335" s="24"/>
      <c r="H335" s="24"/>
      <c r="I335" s="24"/>
      <c r="J335" s="24"/>
      <c r="K335" s="24"/>
      <c r="L335" s="24"/>
      <c r="M335" s="24"/>
    </row>
    <row r="336" spans="1:13">
      <c r="A336" s="24"/>
      <c r="B336" s="24"/>
      <c r="C336" s="24"/>
      <c r="D336" s="24"/>
      <c r="E336" s="24"/>
      <c r="F336" s="24"/>
      <c r="H336" s="24"/>
      <c r="I336" s="24"/>
      <c r="J336" s="24"/>
      <c r="K336" s="24"/>
      <c r="L336" s="24"/>
      <c r="M336" s="24"/>
    </row>
    <row r="337" spans="1:13">
      <c r="A337" s="24"/>
      <c r="B337" s="24"/>
      <c r="C337" s="24"/>
      <c r="D337" s="24"/>
      <c r="E337" s="24"/>
      <c r="F337" s="24"/>
      <c r="H337" s="24"/>
      <c r="I337" s="24"/>
      <c r="J337" s="24"/>
      <c r="K337" s="24"/>
      <c r="L337" s="24"/>
      <c r="M337" s="24"/>
    </row>
    <row r="338" spans="1:13">
      <c r="A338" s="24"/>
      <c r="B338" s="24"/>
      <c r="C338" s="24"/>
      <c r="D338" s="24"/>
      <c r="E338" s="24"/>
      <c r="F338" s="24"/>
      <c r="H338" s="24"/>
      <c r="I338" s="24"/>
      <c r="J338" s="24"/>
      <c r="K338" s="24"/>
      <c r="L338" s="24"/>
      <c r="M338" s="24"/>
    </row>
    <row r="339" spans="1:13">
      <c r="A339" s="24"/>
      <c r="B339" s="24"/>
      <c r="C339" s="24"/>
      <c r="D339" s="24"/>
      <c r="E339" s="24"/>
      <c r="F339" s="24"/>
      <c r="H339" s="24"/>
      <c r="I339" s="24"/>
      <c r="J339" s="24"/>
      <c r="K339" s="24"/>
      <c r="L339" s="24"/>
      <c r="M339" s="24"/>
    </row>
    <row r="340" spans="1:13">
      <c r="A340" s="24"/>
      <c r="B340" s="24"/>
      <c r="C340" s="24"/>
      <c r="D340" s="24"/>
      <c r="E340" s="24"/>
      <c r="F340" s="24"/>
      <c r="H340" s="24"/>
      <c r="I340" s="24"/>
      <c r="J340" s="24"/>
      <c r="K340" s="24"/>
      <c r="L340" s="24"/>
      <c r="M340" s="24"/>
    </row>
    <row r="341" spans="1:13">
      <c r="A341" s="24"/>
      <c r="B341" s="24"/>
      <c r="C341" s="24"/>
      <c r="D341" s="24"/>
      <c r="E341" s="24"/>
      <c r="F341" s="24"/>
      <c r="H341" s="24"/>
      <c r="I341" s="24"/>
      <c r="J341" s="24"/>
      <c r="K341" s="24"/>
      <c r="L341" s="24"/>
      <c r="M341" s="24"/>
    </row>
    <row r="342" spans="1:13">
      <c r="A342" s="24"/>
      <c r="B342" s="24"/>
      <c r="C342" s="24"/>
      <c r="D342" s="24"/>
      <c r="E342" s="24"/>
      <c r="F342" s="24"/>
      <c r="H342" s="24"/>
      <c r="I342" s="24"/>
      <c r="J342" s="24"/>
      <c r="K342" s="24"/>
      <c r="L342" s="24"/>
      <c r="M342" s="24"/>
    </row>
    <row r="343" spans="1:13">
      <c r="A343" s="24"/>
      <c r="B343" s="24"/>
      <c r="C343" s="24"/>
      <c r="D343" s="24"/>
      <c r="E343" s="24"/>
      <c r="F343" s="24"/>
      <c r="H343" s="24"/>
      <c r="I343" s="24"/>
      <c r="J343" s="24"/>
      <c r="K343" s="24"/>
      <c r="L343" s="24"/>
      <c r="M343" s="24"/>
    </row>
    <row r="344" spans="1:13">
      <c r="A344" s="24"/>
      <c r="B344" s="24"/>
      <c r="C344" s="24"/>
      <c r="D344" s="24"/>
      <c r="E344" s="24"/>
      <c r="F344" s="24"/>
      <c r="H344" s="24"/>
      <c r="I344" s="24"/>
      <c r="J344" s="24"/>
      <c r="K344" s="24"/>
      <c r="L344" s="24"/>
      <c r="M344" s="24"/>
    </row>
    <row r="345" spans="1:13">
      <c r="A345" s="24"/>
      <c r="B345" s="24"/>
      <c r="C345" s="24"/>
      <c r="D345" s="24"/>
      <c r="E345" s="24"/>
      <c r="F345" s="24"/>
      <c r="H345" s="24"/>
      <c r="I345" s="24"/>
      <c r="J345" s="24"/>
      <c r="K345" s="24"/>
      <c r="L345" s="24"/>
      <c r="M345" s="24"/>
    </row>
    <row r="346" spans="1:13">
      <c r="A346" s="24"/>
      <c r="B346" s="24"/>
      <c r="C346" s="24"/>
      <c r="D346" s="24"/>
      <c r="E346" s="24"/>
      <c r="F346" s="24"/>
      <c r="H346" s="24"/>
      <c r="I346" s="24"/>
      <c r="J346" s="24"/>
      <c r="K346" s="24"/>
      <c r="L346" s="24"/>
      <c r="M346" s="24"/>
    </row>
    <row r="347" spans="1:13">
      <c r="A347" s="24"/>
      <c r="B347" s="24"/>
      <c r="C347" s="24"/>
      <c r="D347" s="24"/>
      <c r="E347" s="24"/>
      <c r="F347" s="24"/>
      <c r="H347" s="24"/>
      <c r="I347" s="24"/>
      <c r="J347" s="24"/>
      <c r="K347" s="24"/>
      <c r="L347" s="24"/>
      <c r="M347" s="24"/>
    </row>
    <row r="348" spans="1:13">
      <c r="A348" s="24"/>
      <c r="B348" s="24"/>
      <c r="C348" s="24"/>
      <c r="D348" s="24"/>
      <c r="E348" s="24"/>
      <c r="F348" s="24"/>
      <c r="H348" s="24"/>
      <c r="I348" s="24"/>
      <c r="J348" s="24"/>
      <c r="K348" s="24"/>
      <c r="L348" s="24"/>
      <c r="M348" s="24"/>
    </row>
  </sheetData>
  <mergeCells count="13">
    <mergeCell ref="A5:G5"/>
    <mergeCell ref="F1:G1"/>
    <mergeCell ref="E2:G2"/>
    <mergeCell ref="A3:D3"/>
    <mergeCell ref="E3:G3"/>
    <mergeCell ref="A4:G4"/>
    <mergeCell ref="G7:G8"/>
    <mergeCell ref="A7:A8"/>
    <mergeCell ref="B7:B8"/>
    <mergeCell ref="C7:C8"/>
    <mergeCell ref="D7:D8"/>
    <mergeCell ref="E7:E8"/>
    <mergeCell ref="F7:F8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66"/>
  </sheetPr>
  <dimension ref="A1:J343"/>
  <sheetViews>
    <sheetView workbookViewId="0">
      <selection activeCell="A3" sqref="A3:E3"/>
    </sheetView>
  </sheetViews>
  <sheetFormatPr defaultRowHeight="15.75"/>
  <cols>
    <col min="1" max="1" width="64" customWidth="1"/>
    <col min="2" max="2" width="5.85546875" customWidth="1"/>
    <col min="3" max="3" width="5.140625" customWidth="1"/>
    <col min="4" max="4" width="10.140625" style="74" customWidth="1"/>
    <col min="5" max="5" width="6.42578125" customWidth="1"/>
    <col min="255" max="255" width="61.28515625" customWidth="1"/>
    <col min="256" max="256" width="4.7109375" customWidth="1"/>
    <col min="257" max="257" width="4" customWidth="1"/>
    <col min="258" max="258" width="9.28515625" customWidth="1"/>
    <col min="259" max="259" width="5.5703125" customWidth="1"/>
    <col min="260" max="260" width="13.28515625" customWidth="1"/>
    <col min="261" max="261" width="0" hidden="1" customWidth="1"/>
    <col min="511" max="511" width="61.28515625" customWidth="1"/>
    <col min="512" max="512" width="4.7109375" customWidth="1"/>
    <col min="513" max="513" width="4" customWidth="1"/>
    <col min="514" max="514" width="9.28515625" customWidth="1"/>
    <col min="515" max="515" width="5.5703125" customWidth="1"/>
    <col min="516" max="516" width="13.28515625" customWidth="1"/>
    <col min="517" max="517" width="0" hidden="1" customWidth="1"/>
    <col min="767" max="767" width="61.28515625" customWidth="1"/>
    <col min="768" max="768" width="4.7109375" customWidth="1"/>
    <col min="769" max="769" width="4" customWidth="1"/>
    <col min="770" max="770" width="9.28515625" customWidth="1"/>
    <col min="771" max="771" width="5.5703125" customWidth="1"/>
    <col min="772" max="772" width="13.28515625" customWidth="1"/>
    <col min="773" max="773" width="0" hidden="1" customWidth="1"/>
    <col min="1023" max="1023" width="61.28515625" customWidth="1"/>
    <col min="1024" max="1024" width="4.7109375" customWidth="1"/>
    <col min="1025" max="1025" width="4" customWidth="1"/>
    <col min="1026" max="1026" width="9.28515625" customWidth="1"/>
    <col min="1027" max="1027" width="5.5703125" customWidth="1"/>
    <col min="1028" max="1028" width="13.28515625" customWidth="1"/>
    <col min="1029" max="1029" width="0" hidden="1" customWidth="1"/>
    <col min="1279" max="1279" width="61.28515625" customWidth="1"/>
    <col min="1280" max="1280" width="4.7109375" customWidth="1"/>
    <col min="1281" max="1281" width="4" customWidth="1"/>
    <col min="1282" max="1282" width="9.28515625" customWidth="1"/>
    <col min="1283" max="1283" width="5.5703125" customWidth="1"/>
    <col min="1284" max="1284" width="13.28515625" customWidth="1"/>
    <col min="1285" max="1285" width="0" hidden="1" customWidth="1"/>
    <col min="1535" max="1535" width="61.28515625" customWidth="1"/>
    <col min="1536" max="1536" width="4.7109375" customWidth="1"/>
    <col min="1537" max="1537" width="4" customWidth="1"/>
    <col min="1538" max="1538" width="9.28515625" customWidth="1"/>
    <col min="1539" max="1539" width="5.5703125" customWidth="1"/>
    <col min="1540" max="1540" width="13.28515625" customWidth="1"/>
    <col min="1541" max="1541" width="0" hidden="1" customWidth="1"/>
    <col min="1791" max="1791" width="61.28515625" customWidth="1"/>
    <col min="1792" max="1792" width="4.7109375" customWidth="1"/>
    <col min="1793" max="1793" width="4" customWidth="1"/>
    <col min="1794" max="1794" width="9.28515625" customWidth="1"/>
    <col min="1795" max="1795" width="5.5703125" customWidth="1"/>
    <col min="1796" max="1796" width="13.28515625" customWidth="1"/>
    <col min="1797" max="1797" width="0" hidden="1" customWidth="1"/>
    <col min="2047" max="2047" width="61.28515625" customWidth="1"/>
    <col min="2048" max="2048" width="4.7109375" customWidth="1"/>
    <col min="2049" max="2049" width="4" customWidth="1"/>
    <col min="2050" max="2050" width="9.28515625" customWidth="1"/>
    <col min="2051" max="2051" width="5.5703125" customWidth="1"/>
    <col min="2052" max="2052" width="13.28515625" customWidth="1"/>
    <col min="2053" max="2053" width="0" hidden="1" customWidth="1"/>
    <col min="2303" max="2303" width="61.28515625" customWidth="1"/>
    <col min="2304" max="2304" width="4.7109375" customWidth="1"/>
    <col min="2305" max="2305" width="4" customWidth="1"/>
    <col min="2306" max="2306" width="9.28515625" customWidth="1"/>
    <col min="2307" max="2307" width="5.5703125" customWidth="1"/>
    <col min="2308" max="2308" width="13.28515625" customWidth="1"/>
    <col min="2309" max="2309" width="0" hidden="1" customWidth="1"/>
    <col min="2559" max="2559" width="61.28515625" customWidth="1"/>
    <col min="2560" max="2560" width="4.7109375" customWidth="1"/>
    <col min="2561" max="2561" width="4" customWidth="1"/>
    <col min="2562" max="2562" width="9.28515625" customWidth="1"/>
    <col min="2563" max="2563" width="5.5703125" customWidth="1"/>
    <col min="2564" max="2564" width="13.28515625" customWidth="1"/>
    <col min="2565" max="2565" width="0" hidden="1" customWidth="1"/>
    <col min="2815" max="2815" width="61.28515625" customWidth="1"/>
    <col min="2816" max="2816" width="4.7109375" customWidth="1"/>
    <col min="2817" max="2817" width="4" customWidth="1"/>
    <col min="2818" max="2818" width="9.28515625" customWidth="1"/>
    <col min="2819" max="2819" width="5.5703125" customWidth="1"/>
    <col min="2820" max="2820" width="13.28515625" customWidth="1"/>
    <col min="2821" max="2821" width="0" hidden="1" customWidth="1"/>
    <col min="3071" max="3071" width="61.28515625" customWidth="1"/>
    <col min="3072" max="3072" width="4.7109375" customWidth="1"/>
    <col min="3073" max="3073" width="4" customWidth="1"/>
    <col min="3074" max="3074" width="9.28515625" customWidth="1"/>
    <col min="3075" max="3075" width="5.5703125" customWidth="1"/>
    <col min="3076" max="3076" width="13.28515625" customWidth="1"/>
    <col min="3077" max="3077" width="0" hidden="1" customWidth="1"/>
    <col min="3327" max="3327" width="61.28515625" customWidth="1"/>
    <col min="3328" max="3328" width="4.7109375" customWidth="1"/>
    <col min="3329" max="3329" width="4" customWidth="1"/>
    <col min="3330" max="3330" width="9.28515625" customWidth="1"/>
    <col min="3331" max="3331" width="5.5703125" customWidth="1"/>
    <col min="3332" max="3332" width="13.28515625" customWidth="1"/>
    <col min="3333" max="3333" width="0" hidden="1" customWidth="1"/>
    <col min="3583" max="3583" width="61.28515625" customWidth="1"/>
    <col min="3584" max="3584" width="4.7109375" customWidth="1"/>
    <col min="3585" max="3585" width="4" customWidth="1"/>
    <col min="3586" max="3586" width="9.28515625" customWidth="1"/>
    <col min="3587" max="3587" width="5.5703125" customWidth="1"/>
    <col min="3588" max="3588" width="13.28515625" customWidth="1"/>
    <col min="3589" max="3589" width="0" hidden="1" customWidth="1"/>
    <col min="3839" max="3839" width="61.28515625" customWidth="1"/>
    <col min="3840" max="3840" width="4.7109375" customWidth="1"/>
    <col min="3841" max="3841" width="4" customWidth="1"/>
    <col min="3842" max="3842" width="9.28515625" customWidth="1"/>
    <col min="3843" max="3843" width="5.5703125" customWidth="1"/>
    <col min="3844" max="3844" width="13.28515625" customWidth="1"/>
    <col min="3845" max="3845" width="0" hidden="1" customWidth="1"/>
    <col min="4095" max="4095" width="61.28515625" customWidth="1"/>
    <col min="4096" max="4096" width="4.7109375" customWidth="1"/>
    <col min="4097" max="4097" width="4" customWidth="1"/>
    <col min="4098" max="4098" width="9.28515625" customWidth="1"/>
    <col min="4099" max="4099" width="5.5703125" customWidth="1"/>
    <col min="4100" max="4100" width="13.28515625" customWidth="1"/>
    <col min="4101" max="4101" width="0" hidden="1" customWidth="1"/>
    <col min="4351" max="4351" width="61.28515625" customWidth="1"/>
    <col min="4352" max="4352" width="4.7109375" customWidth="1"/>
    <col min="4353" max="4353" width="4" customWidth="1"/>
    <col min="4354" max="4354" width="9.28515625" customWidth="1"/>
    <col min="4355" max="4355" width="5.5703125" customWidth="1"/>
    <col min="4356" max="4356" width="13.28515625" customWidth="1"/>
    <col min="4357" max="4357" width="0" hidden="1" customWidth="1"/>
    <col min="4607" max="4607" width="61.28515625" customWidth="1"/>
    <col min="4608" max="4608" width="4.7109375" customWidth="1"/>
    <col min="4609" max="4609" width="4" customWidth="1"/>
    <col min="4610" max="4610" width="9.28515625" customWidth="1"/>
    <col min="4611" max="4611" width="5.5703125" customWidth="1"/>
    <col min="4612" max="4612" width="13.28515625" customWidth="1"/>
    <col min="4613" max="4613" width="0" hidden="1" customWidth="1"/>
    <col min="4863" max="4863" width="61.28515625" customWidth="1"/>
    <col min="4864" max="4864" width="4.7109375" customWidth="1"/>
    <col min="4865" max="4865" width="4" customWidth="1"/>
    <col min="4866" max="4866" width="9.28515625" customWidth="1"/>
    <col min="4867" max="4867" width="5.5703125" customWidth="1"/>
    <col min="4868" max="4868" width="13.28515625" customWidth="1"/>
    <col min="4869" max="4869" width="0" hidden="1" customWidth="1"/>
    <col min="5119" max="5119" width="61.28515625" customWidth="1"/>
    <col min="5120" max="5120" width="4.7109375" customWidth="1"/>
    <col min="5121" max="5121" width="4" customWidth="1"/>
    <col min="5122" max="5122" width="9.28515625" customWidth="1"/>
    <col min="5123" max="5123" width="5.5703125" customWidth="1"/>
    <col min="5124" max="5124" width="13.28515625" customWidth="1"/>
    <col min="5125" max="5125" width="0" hidden="1" customWidth="1"/>
    <col min="5375" max="5375" width="61.28515625" customWidth="1"/>
    <col min="5376" max="5376" width="4.7109375" customWidth="1"/>
    <col min="5377" max="5377" width="4" customWidth="1"/>
    <col min="5378" max="5378" width="9.28515625" customWidth="1"/>
    <col min="5379" max="5379" width="5.5703125" customWidth="1"/>
    <col min="5380" max="5380" width="13.28515625" customWidth="1"/>
    <col min="5381" max="5381" width="0" hidden="1" customWidth="1"/>
    <col min="5631" max="5631" width="61.28515625" customWidth="1"/>
    <col min="5632" max="5632" width="4.7109375" customWidth="1"/>
    <col min="5633" max="5633" width="4" customWidth="1"/>
    <col min="5634" max="5634" width="9.28515625" customWidth="1"/>
    <col min="5635" max="5635" width="5.5703125" customWidth="1"/>
    <col min="5636" max="5636" width="13.28515625" customWidth="1"/>
    <col min="5637" max="5637" width="0" hidden="1" customWidth="1"/>
    <col min="5887" max="5887" width="61.28515625" customWidth="1"/>
    <col min="5888" max="5888" width="4.7109375" customWidth="1"/>
    <col min="5889" max="5889" width="4" customWidth="1"/>
    <col min="5890" max="5890" width="9.28515625" customWidth="1"/>
    <col min="5891" max="5891" width="5.5703125" customWidth="1"/>
    <col min="5892" max="5892" width="13.28515625" customWidth="1"/>
    <col min="5893" max="5893" width="0" hidden="1" customWidth="1"/>
    <col min="6143" max="6143" width="61.28515625" customWidth="1"/>
    <col min="6144" max="6144" width="4.7109375" customWidth="1"/>
    <col min="6145" max="6145" width="4" customWidth="1"/>
    <col min="6146" max="6146" width="9.28515625" customWidth="1"/>
    <col min="6147" max="6147" width="5.5703125" customWidth="1"/>
    <col min="6148" max="6148" width="13.28515625" customWidth="1"/>
    <col min="6149" max="6149" width="0" hidden="1" customWidth="1"/>
    <col min="6399" max="6399" width="61.28515625" customWidth="1"/>
    <col min="6400" max="6400" width="4.7109375" customWidth="1"/>
    <col min="6401" max="6401" width="4" customWidth="1"/>
    <col min="6402" max="6402" width="9.28515625" customWidth="1"/>
    <col min="6403" max="6403" width="5.5703125" customWidth="1"/>
    <col min="6404" max="6404" width="13.28515625" customWidth="1"/>
    <col min="6405" max="6405" width="0" hidden="1" customWidth="1"/>
    <col min="6655" max="6655" width="61.28515625" customWidth="1"/>
    <col min="6656" max="6656" width="4.7109375" customWidth="1"/>
    <col min="6657" max="6657" width="4" customWidth="1"/>
    <col min="6658" max="6658" width="9.28515625" customWidth="1"/>
    <col min="6659" max="6659" width="5.5703125" customWidth="1"/>
    <col min="6660" max="6660" width="13.28515625" customWidth="1"/>
    <col min="6661" max="6661" width="0" hidden="1" customWidth="1"/>
    <col min="6911" max="6911" width="61.28515625" customWidth="1"/>
    <col min="6912" max="6912" width="4.7109375" customWidth="1"/>
    <col min="6913" max="6913" width="4" customWidth="1"/>
    <col min="6914" max="6914" width="9.28515625" customWidth="1"/>
    <col min="6915" max="6915" width="5.5703125" customWidth="1"/>
    <col min="6916" max="6916" width="13.28515625" customWidth="1"/>
    <col min="6917" max="6917" width="0" hidden="1" customWidth="1"/>
    <col min="7167" max="7167" width="61.28515625" customWidth="1"/>
    <col min="7168" max="7168" width="4.7109375" customWidth="1"/>
    <col min="7169" max="7169" width="4" customWidth="1"/>
    <col min="7170" max="7170" width="9.28515625" customWidth="1"/>
    <col min="7171" max="7171" width="5.5703125" customWidth="1"/>
    <col min="7172" max="7172" width="13.28515625" customWidth="1"/>
    <col min="7173" max="7173" width="0" hidden="1" customWidth="1"/>
    <col min="7423" max="7423" width="61.28515625" customWidth="1"/>
    <col min="7424" max="7424" width="4.7109375" customWidth="1"/>
    <col min="7425" max="7425" width="4" customWidth="1"/>
    <col min="7426" max="7426" width="9.28515625" customWidth="1"/>
    <col min="7427" max="7427" width="5.5703125" customWidth="1"/>
    <col min="7428" max="7428" width="13.28515625" customWidth="1"/>
    <col min="7429" max="7429" width="0" hidden="1" customWidth="1"/>
    <col min="7679" max="7679" width="61.28515625" customWidth="1"/>
    <col min="7680" max="7680" width="4.7109375" customWidth="1"/>
    <col min="7681" max="7681" width="4" customWidth="1"/>
    <col min="7682" max="7682" width="9.28515625" customWidth="1"/>
    <col min="7683" max="7683" width="5.5703125" customWidth="1"/>
    <col min="7684" max="7684" width="13.28515625" customWidth="1"/>
    <col min="7685" max="7685" width="0" hidden="1" customWidth="1"/>
    <col min="7935" max="7935" width="61.28515625" customWidth="1"/>
    <col min="7936" max="7936" width="4.7109375" customWidth="1"/>
    <col min="7937" max="7937" width="4" customWidth="1"/>
    <col min="7938" max="7938" width="9.28515625" customWidth="1"/>
    <col min="7939" max="7939" width="5.5703125" customWidth="1"/>
    <col min="7940" max="7940" width="13.28515625" customWidth="1"/>
    <col min="7941" max="7941" width="0" hidden="1" customWidth="1"/>
    <col min="8191" max="8191" width="61.28515625" customWidth="1"/>
    <col min="8192" max="8192" width="4.7109375" customWidth="1"/>
    <col min="8193" max="8193" width="4" customWidth="1"/>
    <col min="8194" max="8194" width="9.28515625" customWidth="1"/>
    <col min="8195" max="8195" width="5.5703125" customWidth="1"/>
    <col min="8196" max="8196" width="13.28515625" customWidth="1"/>
    <col min="8197" max="8197" width="0" hidden="1" customWidth="1"/>
    <col min="8447" max="8447" width="61.28515625" customWidth="1"/>
    <col min="8448" max="8448" width="4.7109375" customWidth="1"/>
    <col min="8449" max="8449" width="4" customWidth="1"/>
    <col min="8450" max="8450" width="9.28515625" customWidth="1"/>
    <col min="8451" max="8451" width="5.5703125" customWidth="1"/>
    <col min="8452" max="8452" width="13.28515625" customWidth="1"/>
    <col min="8453" max="8453" width="0" hidden="1" customWidth="1"/>
    <col min="8703" max="8703" width="61.28515625" customWidth="1"/>
    <col min="8704" max="8704" width="4.7109375" customWidth="1"/>
    <col min="8705" max="8705" width="4" customWidth="1"/>
    <col min="8706" max="8706" width="9.28515625" customWidth="1"/>
    <col min="8707" max="8707" width="5.5703125" customWidth="1"/>
    <col min="8708" max="8708" width="13.28515625" customWidth="1"/>
    <col min="8709" max="8709" width="0" hidden="1" customWidth="1"/>
    <col min="8959" max="8959" width="61.28515625" customWidth="1"/>
    <col min="8960" max="8960" width="4.7109375" customWidth="1"/>
    <col min="8961" max="8961" width="4" customWidth="1"/>
    <col min="8962" max="8962" width="9.28515625" customWidth="1"/>
    <col min="8963" max="8963" width="5.5703125" customWidth="1"/>
    <col min="8964" max="8964" width="13.28515625" customWidth="1"/>
    <col min="8965" max="8965" width="0" hidden="1" customWidth="1"/>
    <col min="9215" max="9215" width="61.28515625" customWidth="1"/>
    <col min="9216" max="9216" width="4.7109375" customWidth="1"/>
    <col min="9217" max="9217" width="4" customWidth="1"/>
    <col min="9218" max="9218" width="9.28515625" customWidth="1"/>
    <col min="9219" max="9219" width="5.5703125" customWidth="1"/>
    <col min="9220" max="9220" width="13.28515625" customWidth="1"/>
    <col min="9221" max="9221" width="0" hidden="1" customWidth="1"/>
    <col min="9471" max="9471" width="61.28515625" customWidth="1"/>
    <col min="9472" max="9472" width="4.7109375" customWidth="1"/>
    <col min="9473" max="9473" width="4" customWidth="1"/>
    <col min="9474" max="9474" width="9.28515625" customWidth="1"/>
    <col min="9475" max="9475" width="5.5703125" customWidth="1"/>
    <col min="9476" max="9476" width="13.28515625" customWidth="1"/>
    <col min="9477" max="9477" width="0" hidden="1" customWidth="1"/>
    <col min="9727" max="9727" width="61.28515625" customWidth="1"/>
    <col min="9728" max="9728" width="4.7109375" customWidth="1"/>
    <col min="9729" max="9729" width="4" customWidth="1"/>
    <col min="9730" max="9730" width="9.28515625" customWidth="1"/>
    <col min="9731" max="9731" width="5.5703125" customWidth="1"/>
    <col min="9732" max="9732" width="13.28515625" customWidth="1"/>
    <col min="9733" max="9733" width="0" hidden="1" customWidth="1"/>
    <col min="9983" max="9983" width="61.28515625" customWidth="1"/>
    <col min="9984" max="9984" width="4.7109375" customWidth="1"/>
    <col min="9985" max="9985" width="4" customWidth="1"/>
    <col min="9986" max="9986" width="9.28515625" customWidth="1"/>
    <col min="9987" max="9987" width="5.5703125" customWidth="1"/>
    <col min="9988" max="9988" width="13.28515625" customWidth="1"/>
    <col min="9989" max="9989" width="0" hidden="1" customWidth="1"/>
    <col min="10239" max="10239" width="61.28515625" customWidth="1"/>
    <col min="10240" max="10240" width="4.7109375" customWidth="1"/>
    <col min="10241" max="10241" width="4" customWidth="1"/>
    <col min="10242" max="10242" width="9.28515625" customWidth="1"/>
    <col min="10243" max="10243" width="5.5703125" customWidth="1"/>
    <col min="10244" max="10244" width="13.28515625" customWidth="1"/>
    <col min="10245" max="10245" width="0" hidden="1" customWidth="1"/>
    <col min="10495" max="10495" width="61.28515625" customWidth="1"/>
    <col min="10496" max="10496" width="4.7109375" customWidth="1"/>
    <col min="10497" max="10497" width="4" customWidth="1"/>
    <col min="10498" max="10498" width="9.28515625" customWidth="1"/>
    <col min="10499" max="10499" width="5.5703125" customWidth="1"/>
    <col min="10500" max="10500" width="13.28515625" customWidth="1"/>
    <col min="10501" max="10501" width="0" hidden="1" customWidth="1"/>
    <col min="10751" max="10751" width="61.28515625" customWidth="1"/>
    <col min="10752" max="10752" width="4.7109375" customWidth="1"/>
    <col min="10753" max="10753" width="4" customWidth="1"/>
    <col min="10754" max="10754" width="9.28515625" customWidth="1"/>
    <col min="10755" max="10755" width="5.5703125" customWidth="1"/>
    <col min="10756" max="10756" width="13.28515625" customWidth="1"/>
    <col min="10757" max="10757" width="0" hidden="1" customWidth="1"/>
    <col min="11007" max="11007" width="61.28515625" customWidth="1"/>
    <col min="11008" max="11008" width="4.7109375" customWidth="1"/>
    <col min="11009" max="11009" width="4" customWidth="1"/>
    <col min="11010" max="11010" width="9.28515625" customWidth="1"/>
    <col min="11011" max="11011" width="5.5703125" customWidth="1"/>
    <col min="11012" max="11012" width="13.28515625" customWidth="1"/>
    <col min="11013" max="11013" width="0" hidden="1" customWidth="1"/>
    <col min="11263" max="11263" width="61.28515625" customWidth="1"/>
    <col min="11264" max="11264" width="4.7109375" customWidth="1"/>
    <col min="11265" max="11265" width="4" customWidth="1"/>
    <col min="11266" max="11266" width="9.28515625" customWidth="1"/>
    <col min="11267" max="11267" width="5.5703125" customWidth="1"/>
    <col min="11268" max="11268" width="13.28515625" customWidth="1"/>
    <col min="11269" max="11269" width="0" hidden="1" customWidth="1"/>
    <col min="11519" max="11519" width="61.28515625" customWidth="1"/>
    <col min="11520" max="11520" width="4.7109375" customWidth="1"/>
    <col min="11521" max="11521" width="4" customWidth="1"/>
    <col min="11522" max="11522" width="9.28515625" customWidth="1"/>
    <col min="11523" max="11523" width="5.5703125" customWidth="1"/>
    <col min="11524" max="11524" width="13.28515625" customWidth="1"/>
    <col min="11525" max="11525" width="0" hidden="1" customWidth="1"/>
    <col min="11775" max="11775" width="61.28515625" customWidth="1"/>
    <col min="11776" max="11776" width="4.7109375" customWidth="1"/>
    <col min="11777" max="11777" width="4" customWidth="1"/>
    <col min="11778" max="11778" width="9.28515625" customWidth="1"/>
    <col min="11779" max="11779" width="5.5703125" customWidth="1"/>
    <col min="11780" max="11780" width="13.28515625" customWidth="1"/>
    <col min="11781" max="11781" width="0" hidden="1" customWidth="1"/>
    <col min="12031" max="12031" width="61.28515625" customWidth="1"/>
    <col min="12032" max="12032" width="4.7109375" customWidth="1"/>
    <col min="12033" max="12033" width="4" customWidth="1"/>
    <col min="12034" max="12034" width="9.28515625" customWidth="1"/>
    <col min="12035" max="12035" width="5.5703125" customWidth="1"/>
    <col min="12036" max="12036" width="13.28515625" customWidth="1"/>
    <col min="12037" max="12037" width="0" hidden="1" customWidth="1"/>
    <col min="12287" max="12287" width="61.28515625" customWidth="1"/>
    <col min="12288" max="12288" width="4.7109375" customWidth="1"/>
    <col min="12289" max="12289" width="4" customWidth="1"/>
    <col min="12290" max="12290" width="9.28515625" customWidth="1"/>
    <col min="12291" max="12291" width="5.5703125" customWidth="1"/>
    <col min="12292" max="12292" width="13.28515625" customWidth="1"/>
    <col min="12293" max="12293" width="0" hidden="1" customWidth="1"/>
    <col min="12543" max="12543" width="61.28515625" customWidth="1"/>
    <col min="12544" max="12544" width="4.7109375" customWidth="1"/>
    <col min="12545" max="12545" width="4" customWidth="1"/>
    <col min="12546" max="12546" width="9.28515625" customWidth="1"/>
    <col min="12547" max="12547" width="5.5703125" customWidth="1"/>
    <col min="12548" max="12548" width="13.28515625" customWidth="1"/>
    <col min="12549" max="12549" width="0" hidden="1" customWidth="1"/>
    <col min="12799" max="12799" width="61.28515625" customWidth="1"/>
    <col min="12800" max="12800" width="4.7109375" customWidth="1"/>
    <col min="12801" max="12801" width="4" customWidth="1"/>
    <col min="12802" max="12802" width="9.28515625" customWidth="1"/>
    <col min="12803" max="12803" width="5.5703125" customWidth="1"/>
    <col min="12804" max="12804" width="13.28515625" customWidth="1"/>
    <col min="12805" max="12805" width="0" hidden="1" customWidth="1"/>
    <col min="13055" max="13055" width="61.28515625" customWidth="1"/>
    <col min="13056" max="13056" width="4.7109375" customWidth="1"/>
    <col min="13057" max="13057" width="4" customWidth="1"/>
    <col min="13058" max="13058" width="9.28515625" customWidth="1"/>
    <col min="13059" max="13059" width="5.5703125" customWidth="1"/>
    <col min="13060" max="13060" width="13.28515625" customWidth="1"/>
    <col min="13061" max="13061" width="0" hidden="1" customWidth="1"/>
    <col min="13311" max="13311" width="61.28515625" customWidth="1"/>
    <col min="13312" max="13312" width="4.7109375" customWidth="1"/>
    <col min="13313" max="13313" width="4" customWidth="1"/>
    <col min="13314" max="13314" width="9.28515625" customWidth="1"/>
    <col min="13315" max="13315" width="5.5703125" customWidth="1"/>
    <col min="13316" max="13316" width="13.28515625" customWidth="1"/>
    <col min="13317" max="13317" width="0" hidden="1" customWidth="1"/>
    <col min="13567" max="13567" width="61.28515625" customWidth="1"/>
    <col min="13568" max="13568" width="4.7109375" customWidth="1"/>
    <col min="13569" max="13569" width="4" customWidth="1"/>
    <col min="13570" max="13570" width="9.28515625" customWidth="1"/>
    <col min="13571" max="13571" width="5.5703125" customWidth="1"/>
    <col min="13572" max="13572" width="13.28515625" customWidth="1"/>
    <col min="13573" max="13573" width="0" hidden="1" customWidth="1"/>
    <col min="13823" max="13823" width="61.28515625" customWidth="1"/>
    <col min="13824" max="13824" width="4.7109375" customWidth="1"/>
    <col min="13825" max="13825" width="4" customWidth="1"/>
    <col min="13826" max="13826" width="9.28515625" customWidth="1"/>
    <col min="13827" max="13827" width="5.5703125" customWidth="1"/>
    <col min="13828" max="13828" width="13.28515625" customWidth="1"/>
    <col min="13829" max="13829" width="0" hidden="1" customWidth="1"/>
    <col min="14079" max="14079" width="61.28515625" customWidth="1"/>
    <col min="14080" max="14080" width="4.7109375" customWidth="1"/>
    <col min="14081" max="14081" width="4" customWidth="1"/>
    <col min="14082" max="14082" width="9.28515625" customWidth="1"/>
    <col min="14083" max="14083" width="5.5703125" customWidth="1"/>
    <col min="14084" max="14084" width="13.28515625" customWidth="1"/>
    <col min="14085" max="14085" width="0" hidden="1" customWidth="1"/>
    <col min="14335" max="14335" width="61.28515625" customWidth="1"/>
    <col min="14336" max="14336" width="4.7109375" customWidth="1"/>
    <col min="14337" max="14337" width="4" customWidth="1"/>
    <col min="14338" max="14338" width="9.28515625" customWidth="1"/>
    <col min="14339" max="14339" width="5.5703125" customWidth="1"/>
    <col min="14340" max="14340" width="13.28515625" customWidth="1"/>
    <col min="14341" max="14341" width="0" hidden="1" customWidth="1"/>
    <col min="14591" max="14591" width="61.28515625" customWidth="1"/>
    <col min="14592" max="14592" width="4.7109375" customWidth="1"/>
    <col min="14593" max="14593" width="4" customWidth="1"/>
    <col min="14594" max="14594" width="9.28515625" customWidth="1"/>
    <col min="14595" max="14595" width="5.5703125" customWidth="1"/>
    <col min="14596" max="14596" width="13.28515625" customWidth="1"/>
    <col min="14597" max="14597" width="0" hidden="1" customWidth="1"/>
    <col min="14847" max="14847" width="61.28515625" customWidth="1"/>
    <col min="14848" max="14848" width="4.7109375" customWidth="1"/>
    <col min="14849" max="14849" width="4" customWidth="1"/>
    <col min="14850" max="14850" width="9.28515625" customWidth="1"/>
    <col min="14851" max="14851" width="5.5703125" customWidth="1"/>
    <col min="14852" max="14852" width="13.28515625" customWidth="1"/>
    <col min="14853" max="14853" width="0" hidden="1" customWidth="1"/>
    <col min="15103" max="15103" width="61.28515625" customWidth="1"/>
    <col min="15104" max="15104" width="4.7109375" customWidth="1"/>
    <col min="15105" max="15105" width="4" customWidth="1"/>
    <col min="15106" max="15106" width="9.28515625" customWidth="1"/>
    <col min="15107" max="15107" width="5.5703125" customWidth="1"/>
    <col min="15108" max="15108" width="13.28515625" customWidth="1"/>
    <col min="15109" max="15109" width="0" hidden="1" customWidth="1"/>
    <col min="15359" max="15359" width="61.28515625" customWidth="1"/>
    <col min="15360" max="15360" width="4.7109375" customWidth="1"/>
    <col min="15361" max="15361" width="4" customWidth="1"/>
    <col min="15362" max="15362" width="9.28515625" customWidth="1"/>
    <col min="15363" max="15363" width="5.5703125" customWidth="1"/>
    <col min="15364" max="15364" width="13.28515625" customWidth="1"/>
    <col min="15365" max="15365" width="0" hidden="1" customWidth="1"/>
    <col min="15615" max="15615" width="61.28515625" customWidth="1"/>
    <col min="15616" max="15616" width="4.7109375" customWidth="1"/>
    <col min="15617" max="15617" width="4" customWidth="1"/>
    <col min="15618" max="15618" width="9.28515625" customWidth="1"/>
    <col min="15619" max="15619" width="5.5703125" customWidth="1"/>
    <col min="15620" max="15620" width="13.28515625" customWidth="1"/>
    <col min="15621" max="15621" width="0" hidden="1" customWidth="1"/>
    <col min="15871" max="15871" width="61.28515625" customWidth="1"/>
    <col min="15872" max="15872" width="4.7109375" customWidth="1"/>
    <col min="15873" max="15873" width="4" customWidth="1"/>
    <col min="15874" max="15874" width="9.28515625" customWidth="1"/>
    <col min="15875" max="15875" width="5.5703125" customWidth="1"/>
    <col min="15876" max="15876" width="13.28515625" customWidth="1"/>
    <col min="15877" max="15877" width="0" hidden="1" customWidth="1"/>
    <col min="16127" max="16127" width="61.28515625" customWidth="1"/>
    <col min="16128" max="16128" width="4.7109375" customWidth="1"/>
    <col min="16129" max="16129" width="4" customWidth="1"/>
    <col min="16130" max="16130" width="9.28515625" customWidth="1"/>
    <col min="16131" max="16131" width="5.5703125" customWidth="1"/>
    <col min="16132" max="16132" width="13.28515625" customWidth="1"/>
    <col min="16133" max="16133" width="0" hidden="1" customWidth="1"/>
  </cols>
  <sheetData>
    <row r="1" spans="1:10" ht="15.75" customHeight="1">
      <c r="A1" s="24"/>
      <c r="B1" s="24"/>
      <c r="C1" s="99" t="s">
        <v>289</v>
      </c>
      <c r="D1" s="99"/>
      <c r="E1" s="99"/>
      <c r="F1" s="99"/>
      <c r="G1" s="24"/>
      <c r="H1" s="24"/>
      <c r="I1" s="24"/>
      <c r="J1" s="24"/>
    </row>
    <row r="2" spans="1:10" ht="32.25" customHeight="1">
      <c r="A2" s="24"/>
      <c r="B2" s="99" t="s">
        <v>294</v>
      </c>
      <c r="C2" s="99"/>
      <c r="D2" s="99"/>
      <c r="E2" s="99"/>
      <c r="F2" s="99"/>
      <c r="G2" s="25"/>
      <c r="H2" s="24"/>
      <c r="I2" s="24"/>
      <c r="J2" s="24"/>
    </row>
    <row r="3" spans="1:10" ht="15.75" customHeight="1">
      <c r="A3" s="88" t="s">
        <v>290</v>
      </c>
      <c r="B3" s="88"/>
      <c r="C3" s="88"/>
      <c r="D3" s="88"/>
      <c r="E3" s="88"/>
      <c r="F3" s="24"/>
      <c r="G3" s="24"/>
      <c r="H3" s="24"/>
      <c r="I3" s="24"/>
      <c r="J3" s="24"/>
    </row>
    <row r="4" spans="1:10" ht="15.75" customHeight="1">
      <c r="A4" s="88" t="s">
        <v>121</v>
      </c>
      <c r="B4" s="88"/>
      <c r="C4" s="88"/>
      <c r="D4" s="88"/>
      <c r="E4" s="88"/>
      <c r="F4" s="24"/>
      <c r="G4" s="24"/>
      <c r="H4" s="24"/>
      <c r="I4" s="24"/>
      <c r="J4" s="24"/>
    </row>
    <row r="5" spans="1:10" ht="16.5" customHeight="1">
      <c r="A5" s="88" t="s">
        <v>122</v>
      </c>
      <c r="B5" s="88"/>
      <c r="C5" s="88"/>
      <c r="D5" s="88"/>
      <c r="E5" s="88"/>
      <c r="F5" s="24"/>
      <c r="G5" s="24"/>
      <c r="H5" s="24"/>
      <c r="I5" s="24"/>
      <c r="J5" s="24"/>
    </row>
    <row r="6" spans="1:10" ht="12.75">
      <c r="A6" s="24"/>
      <c r="B6" s="24"/>
      <c r="C6" s="24"/>
      <c r="D6" s="73"/>
      <c r="E6" s="24"/>
      <c r="F6" s="73" t="s">
        <v>123</v>
      </c>
      <c r="G6" s="24"/>
      <c r="H6" s="24"/>
      <c r="I6" s="24"/>
      <c r="J6" s="24"/>
    </row>
    <row r="7" spans="1:10" ht="12.75" customHeight="1">
      <c r="A7" s="93" t="s">
        <v>35</v>
      </c>
      <c r="B7" s="96" t="s">
        <v>125</v>
      </c>
      <c r="C7" s="96" t="s">
        <v>126</v>
      </c>
      <c r="D7" s="98" t="s">
        <v>127</v>
      </c>
      <c r="E7" s="98" t="s">
        <v>128</v>
      </c>
      <c r="F7" s="92" t="s">
        <v>129</v>
      </c>
      <c r="G7" s="24"/>
      <c r="H7" s="24"/>
      <c r="I7" s="24"/>
      <c r="J7" s="24"/>
    </row>
    <row r="8" spans="1:10" ht="23.25" customHeight="1">
      <c r="A8" s="93"/>
      <c r="B8" s="97"/>
      <c r="C8" s="97"/>
      <c r="D8" s="97"/>
      <c r="E8" s="97"/>
      <c r="F8" s="92"/>
      <c r="G8" s="24"/>
      <c r="H8" s="24"/>
      <c r="I8" s="24"/>
      <c r="J8" s="24"/>
    </row>
    <row r="9" spans="1:10">
      <c r="A9" s="28" t="s">
        <v>130</v>
      </c>
      <c r="B9" s="30" t="s">
        <v>131</v>
      </c>
      <c r="C9" s="30" t="s">
        <v>131</v>
      </c>
      <c r="D9" s="30" t="s">
        <v>132</v>
      </c>
      <c r="E9" s="30" t="s">
        <v>133</v>
      </c>
      <c r="F9" s="31">
        <f>F10+F62+F68+F80+F96+F121+F128+F139</f>
        <v>3473.81</v>
      </c>
      <c r="G9" s="24"/>
      <c r="H9" s="24"/>
      <c r="I9" s="24"/>
      <c r="J9" s="24"/>
    </row>
    <row r="10" spans="1:10">
      <c r="A10" s="32" t="s">
        <v>134</v>
      </c>
      <c r="B10" s="34" t="s">
        <v>135</v>
      </c>
      <c r="C10" s="34" t="s">
        <v>131</v>
      </c>
      <c r="D10" s="34" t="s">
        <v>132</v>
      </c>
      <c r="E10" s="34" t="s">
        <v>133</v>
      </c>
      <c r="F10" s="35">
        <f>F11+F16+F29+F33+F38</f>
        <v>1728.6100000000001</v>
      </c>
      <c r="G10" s="24"/>
      <c r="H10" s="24"/>
      <c r="I10" s="24"/>
      <c r="J10" s="24"/>
    </row>
    <row r="11" spans="1:10" ht="28.5" customHeight="1">
      <c r="A11" s="36" t="s">
        <v>136</v>
      </c>
      <c r="B11" s="38" t="s">
        <v>135</v>
      </c>
      <c r="C11" s="38" t="s">
        <v>137</v>
      </c>
      <c r="D11" s="38" t="s">
        <v>132</v>
      </c>
      <c r="E11" s="38" t="s">
        <v>133</v>
      </c>
      <c r="F11" s="39">
        <f>F15</f>
        <v>377.5</v>
      </c>
      <c r="G11" s="24"/>
      <c r="H11" s="24"/>
      <c r="I11" s="24"/>
      <c r="J11" s="24"/>
    </row>
    <row r="12" spans="1:10" ht="21" customHeight="1">
      <c r="A12" s="40" t="s">
        <v>138</v>
      </c>
      <c r="B12" s="30" t="s">
        <v>135</v>
      </c>
      <c r="C12" s="30" t="s">
        <v>137</v>
      </c>
      <c r="D12" s="30" t="s">
        <v>139</v>
      </c>
      <c r="E12" s="30" t="s">
        <v>133</v>
      </c>
      <c r="F12" s="31">
        <f>F13</f>
        <v>377.5</v>
      </c>
      <c r="G12" s="24"/>
      <c r="H12" s="24"/>
      <c r="I12" s="24"/>
      <c r="J12" s="24"/>
    </row>
    <row r="13" spans="1:10" ht="25.5">
      <c r="A13" s="41" t="s">
        <v>140</v>
      </c>
      <c r="B13" s="30" t="s">
        <v>135</v>
      </c>
      <c r="C13" s="30" t="s">
        <v>137</v>
      </c>
      <c r="D13" s="30" t="s">
        <v>141</v>
      </c>
      <c r="E13" s="30" t="s">
        <v>133</v>
      </c>
      <c r="F13" s="31">
        <f>F14</f>
        <v>377.5</v>
      </c>
      <c r="G13" s="24"/>
      <c r="H13" s="24"/>
      <c r="I13" s="24"/>
      <c r="J13" s="24"/>
    </row>
    <row r="14" spans="1:10">
      <c r="A14" s="41" t="s">
        <v>142</v>
      </c>
      <c r="B14" s="30" t="s">
        <v>135</v>
      </c>
      <c r="C14" s="30" t="s">
        <v>137</v>
      </c>
      <c r="D14" s="30" t="s">
        <v>143</v>
      </c>
      <c r="E14" s="30" t="s">
        <v>133</v>
      </c>
      <c r="F14" s="31">
        <f>F15</f>
        <v>377.5</v>
      </c>
      <c r="G14" s="24"/>
      <c r="H14" s="24"/>
      <c r="I14" s="24"/>
      <c r="J14" s="24"/>
    </row>
    <row r="15" spans="1:10" ht="15.75" customHeight="1">
      <c r="A15" s="42" t="s">
        <v>144</v>
      </c>
      <c r="B15" s="30" t="s">
        <v>135</v>
      </c>
      <c r="C15" s="30" t="s">
        <v>137</v>
      </c>
      <c r="D15" s="30" t="s">
        <v>143</v>
      </c>
      <c r="E15" s="30" t="s">
        <v>145</v>
      </c>
      <c r="F15" s="31">
        <v>377.5</v>
      </c>
      <c r="G15" s="24"/>
      <c r="H15" s="24"/>
      <c r="I15" s="24"/>
      <c r="J15" s="24"/>
    </row>
    <row r="16" spans="1:10" ht="43.5" customHeight="1">
      <c r="A16" s="43" t="s">
        <v>146</v>
      </c>
      <c r="B16" s="38" t="s">
        <v>135</v>
      </c>
      <c r="C16" s="38" t="s">
        <v>147</v>
      </c>
      <c r="D16" s="38" t="s">
        <v>132</v>
      </c>
      <c r="E16" s="38" t="s">
        <v>133</v>
      </c>
      <c r="F16" s="39">
        <f>F22+F17</f>
        <v>824.65</v>
      </c>
      <c r="G16" s="24"/>
      <c r="H16" s="24"/>
      <c r="I16" s="24"/>
      <c r="J16" s="24"/>
    </row>
    <row r="17" spans="1:10" ht="25.5">
      <c r="A17" s="40" t="s">
        <v>148</v>
      </c>
      <c r="B17" s="30" t="s">
        <v>135</v>
      </c>
      <c r="C17" s="30" t="s">
        <v>147</v>
      </c>
      <c r="D17" s="30" t="s">
        <v>149</v>
      </c>
      <c r="E17" s="30" t="s">
        <v>133</v>
      </c>
      <c r="F17" s="44">
        <f>F18</f>
        <v>34</v>
      </c>
      <c r="G17" s="24"/>
      <c r="H17" s="24"/>
      <c r="I17" s="24"/>
      <c r="J17" s="24"/>
    </row>
    <row r="18" spans="1:10" ht="25.5">
      <c r="A18" s="45" t="s">
        <v>140</v>
      </c>
      <c r="B18" s="30" t="s">
        <v>135</v>
      </c>
      <c r="C18" s="30" t="s">
        <v>147</v>
      </c>
      <c r="D18" s="30" t="s">
        <v>150</v>
      </c>
      <c r="E18" s="30" t="s">
        <v>133</v>
      </c>
      <c r="F18" s="31">
        <f>F20+F21</f>
        <v>34</v>
      </c>
      <c r="G18" s="24"/>
      <c r="H18" s="24"/>
      <c r="I18" s="24"/>
      <c r="J18" s="24"/>
    </row>
    <row r="19" spans="1:10" ht="25.5">
      <c r="A19" s="45" t="s">
        <v>151</v>
      </c>
      <c r="B19" s="30" t="s">
        <v>135</v>
      </c>
      <c r="C19" s="30" t="s">
        <v>147</v>
      </c>
      <c r="D19" s="30" t="s">
        <v>152</v>
      </c>
      <c r="E19" s="30" t="s">
        <v>133</v>
      </c>
      <c r="F19" s="31">
        <f>F20</f>
        <v>29</v>
      </c>
      <c r="G19" s="24"/>
      <c r="H19" s="24"/>
      <c r="I19" s="24"/>
      <c r="J19" s="24"/>
    </row>
    <row r="20" spans="1:10">
      <c r="A20" s="45" t="s">
        <v>153</v>
      </c>
      <c r="B20" s="30" t="s">
        <v>135</v>
      </c>
      <c r="C20" s="30" t="s">
        <v>147</v>
      </c>
      <c r="D20" s="30" t="s">
        <v>152</v>
      </c>
      <c r="E20" s="30" t="s">
        <v>154</v>
      </c>
      <c r="F20" s="31">
        <v>29</v>
      </c>
      <c r="G20" s="24"/>
      <c r="H20" s="24"/>
      <c r="I20" s="24"/>
      <c r="J20" s="24"/>
    </row>
    <row r="21" spans="1:10">
      <c r="A21" s="45" t="s">
        <v>153</v>
      </c>
      <c r="B21" s="30" t="s">
        <v>135</v>
      </c>
      <c r="C21" s="30" t="s">
        <v>147</v>
      </c>
      <c r="D21" s="30" t="s">
        <v>155</v>
      </c>
      <c r="E21" s="30" t="s">
        <v>154</v>
      </c>
      <c r="F21" s="31">
        <v>5</v>
      </c>
      <c r="G21" s="24"/>
      <c r="H21" s="24"/>
      <c r="I21" s="24"/>
      <c r="J21" s="24"/>
    </row>
    <row r="22" spans="1:10" ht="18.75" customHeight="1">
      <c r="A22" s="46" t="s">
        <v>138</v>
      </c>
      <c r="B22" s="30" t="s">
        <v>135</v>
      </c>
      <c r="C22" s="30" t="s">
        <v>147</v>
      </c>
      <c r="D22" s="30" t="s">
        <v>139</v>
      </c>
      <c r="E22" s="30" t="s">
        <v>133</v>
      </c>
      <c r="F22" s="44">
        <f>F28+F25</f>
        <v>790.65</v>
      </c>
      <c r="G22" s="24"/>
      <c r="H22" s="24"/>
      <c r="I22" s="24"/>
      <c r="J22" s="24"/>
    </row>
    <row r="23" spans="1:10" ht="25.5">
      <c r="A23" s="45" t="s">
        <v>140</v>
      </c>
      <c r="B23" s="30" t="s">
        <v>135</v>
      </c>
      <c r="C23" s="30" t="s">
        <v>147</v>
      </c>
      <c r="D23" s="30" t="s">
        <v>141</v>
      </c>
      <c r="E23" s="30" t="s">
        <v>133</v>
      </c>
      <c r="F23" s="31">
        <f>F24+F26</f>
        <v>790.65</v>
      </c>
      <c r="G23" s="24"/>
      <c r="H23" s="24"/>
      <c r="I23" s="24"/>
      <c r="J23" s="24"/>
    </row>
    <row r="24" spans="1:10" ht="25.5">
      <c r="A24" s="45" t="s">
        <v>156</v>
      </c>
      <c r="B24" s="30" t="s">
        <v>135</v>
      </c>
      <c r="C24" s="30" t="s">
        <v>147</v>
      </c>
      <c r="D24" s="30" t="s">
        <v>157</v>
      </c>
      <c r="E24" s="30" t="s">
        <v>133</v>
      </c>
      <c r="F24" s="31">
        <f>F25</f>
        <v>639.9</v>
      </c>
      <c r="G24" s="24"/>
      <c r="H24" s="24"/>
      <c r="I24" s="24"/>
      <c r="J24" s="24"/>
    </row>
    <row r="25" spans="1:10" ht="18" customHeight="1">
      <c r="A25" s="45" t="s">
        <v>144</v>
      </c>
      <c r="B25" s="30" t="s">
        <v>135</v>
      </c>
      <c r="C25" s="30" t="s">
        <v>147</v>
      </c>
      <c r="D25" s="30" t="s">
        <v>157</v>
      </c>
      <c r="E25" s="30" t="s">
        <v>145</v>
      </c>
      <c r="F25" s="31">
        <v>639.9</v>
      </c>
      <c r="G25" s="24"/>
      <c r="H25" s="24"/>
      <c r="I25" s="24"/>
      <c r="J25" s="24"/>
    </row>
    <row r="26" spans="1:10">
      <c r="A26" s="45" t="s">
        <v>158</v>
      </c>
      <c r="B26" s="30" t="s">
        <v>135</v>
      </c>
      <c r="C26" s="30" t="s">
        <v>147</v>
      </c>
      <c r="D26" s="30" t="s">
        <v>157</v>
      </c>
      <c r="E26" s="30" t="s">
        <v>133</v>
      </c>
      <c r="F26" s="31">
        <f>F27</f>
        <v>150.75</v>
      </c>
      <c r="G26" s="24"/>
      <c r="H26" s="24"/>
      <c r="I26" s="24"/>
      <c r="J26" s="24"/>
    </row>
    <row r="27" spans="1:10">
      <c r="A27" s="45" t="s">
        <v>159</v>
      </c>
      <c r="B27" s="30" t="s">
        <v>135</v>
      </c>
      <c r="C27" s="30" t="s">
        <v>147</v>
      </c>
      <c r="D27" s="30" t="s">
        <v>157</v>
      </c>
      <c r="E27" s="30" t="s">
        <v>133</v>
      </c>
      <c r="F27" s="31">
        <f>F28</f>
        <v>150.75</v>
      </c>
      <c r="G27" s="24"/>
      <c r="H27" s="24"/>
      <c r="I27" s="24"/>
      <c r="J27" s="24"/>
    </row>
    <row r="28" spans="1:10" ht="25.5">
      <c r="A28" s="45" t="s">
        <v>160</v>
      </c>
      <c r="B28" s="30" t="s">
        <v>135</v>
      </c>
      <c r="C28" s="30" t="s">
        <v>147</v>
      </c>
      <c r="D28" s="30" t="s">
        <v>157</v>
      </c>
      <c r="E28" s="30" t="s">
        <v>161</v>
      </c>
      <c r="F28" s="31">
        <v>150.75</v>
      </c>
      <c r="G28" s="24"/>
      <c r="H28" s="24"/>
      <c r="I28" s="24"/>
      <c r="J28" s="24"/>
    </row>
    <row r="29" spans="1:10" ht="27.75" customHeight="1">
      <c r="A29" s="43" t="s">
        <v>162</v>
      </c>
      <c r="B29" s="38" t="s">
        <v>135</v>
      </c>
      <c r="C29" s="38" t="s">
        <v>163</v>
      </c>
      <c r="D29" s="38" t="s">
        <v>132</v>
      </c>
      <c r="E29" s="38" t="s">
        <v>133</v>
      </c>
      <c r="F29" s="39">
        <f>F30</f>
        <v>2.5</v>
      </c>
      <c r="G29" s="24"/>
      <c r="H29" s="24"/>
      <c r="I29" s="24"/>
      <c r="J29" s="24"/>
    </row>
    <row r="30" spans="1:10" ht="25.5">
      <c r="A30" s="45" t="s">
        <v>140</v>
      </c>
      <c r="B30" s="30" t="s">
        <v>135</v>
      </c>
      <c r="C30" s="30" t="s">
        <v>163</v>
      </c>
      <c r="D30" s="47" t="s">
        <v>164</v>
      </c>
      <c r="E30" s="30" t="s">
        <v>133</v>
      </c>
      <c r="F30" s="31">
        <f>F31</f>
        <v>2.5</v>
      </c>
      <c r="G30" s="24"/>
      <c r="H30" s="24"/>
      <c r="I30" s="24"/>
      <c r="J30" s="24"/>
    </row>
    <row r="31" spans="1:10" ht="26.25" customHeight="1">
      <c r="A31" s="45" t="s">
        <v>165</v>
      </c>
      <c r="B31" s="30" t="s">
        <v>135</v>
      </c>
      <c r="C31" s="30" t="s">
        <v>163</v>
      </c>
      <c r="D31" s="47" t="s">
        <v>166</v>
      </c>
      <c r="E31" s="30" t="s">
        <v>133</v>
      </c>
      <c r="F31" s="31">
        <f>F32</f>
        <v>2.5</v>
      </c>
      <c r="G31" s="24"/>
      <c r="H31" s="24"/>
      <c r="I31" s="24"/>
      <c r="J31" s="24"/>
    </row>
    <row r="32" spans="1:10">
      <c r="A32" s="45" t="s">
        <v>153</v>
      </c>
      <c r="B32" s="30" t="s">
        <v>135</v>
      </c>
      <c r="C32" s="30" t="s">
        <v>163</v>
      </c>
      <c r="D32" s="48" t="s">
        <v>166</v>
      </c>
      <c r="E32" s="30" t="s">
        <v>154</v>
      </c>
      <c r="F32" s="31">
        <v>2.5</v>
      </c>
      <c r="G32" s="24"/>
      <c r="H32" s="24"/>
      <c r="I32" s="24"/>
      <c r="J32" s="24"/>
    </row>
    <row r="33" spans="1:10">
      <c r="A33" s="49" t="s">
        <v>167</v>
      </c>
      <c r="B33" s="38" t="s">
        <v>135</v>
      </c>
      <c r="C33" s="38" t="s">
        <v>168</v>
      </c>
      <c r="D33" s="38" t="s">
        <v>132</v>
      </c>
      <c r="E33" s="38" t="s">
        <v>133</v>
      </c>
      <c r="F33" s="50">
        <f>F37</f>
        <v>5</v>
      </c>
      <c r="G33" s="24"/>
      <c r="H33" s="24"/>
      <c r="I33" s="24"/>
      <c r="J33" s="24"/>
    </row>
    <row r="34" spans="1:10" ht="18.75" customHeight="1">
      <c r="A34" s="46" t="s">
        <v>169</v>
      </c>
      <c r="B34" s="30" t="s">
        <v>135</v>
      </c>
      <c r="C34" s="30" t="s">
        <v>168</v>
      </c>
      <c r="D34" s="30" t="s">
        <v>170</v>
      </c>
      <c r="E34" s="30" t="s">
        <v>133</v>
      </c>
      <c r="F34" s="31">
        <f>F35</f>
        <v>5</v>
      </c>
      <c r="G34" s="24"/>
      <c r="H34" s="24"/>
      <c r="I34" s="24"/>
      <c r="J34" s="24"/>
    </row>
    <row r="35" spans="1:10" ht="25.5">
      <c r="A35" s="45" t="s">
        <v>140</v>
      </c>
      <c r="B35" s="30" t="s">
        <v>135</v>
      </c>
      <c r="C35" s="30" t="s">
        <v>168</v>
      </c>
      <c r="D35" s="30" t="s">
        <v>171</v>
      </c>
      <c r="E35" s="30" t="s">
        <v>133</v>
      </c>
      <c r="F35" s="31">
        <f>F36</f>
        <v>5</v>
      </c>
      <c r="G35" s="24"/>
      <c r="H35" s="24"/>
      <c r="I35" s="24"/>
      <c r="J35" s="24"/>
    </row>
    <row r="36" spans="1:10">
      <c r="A36" s="45" t="s">
        <v>167</v>
      </c>
      <c r="B36" s="30" t="s">
        <v>135</v>
      </c>
      <c r="C36" s="30" t="s">
        <v>168</v>
      </c>
      <c r="D36" s="30" t="s">
        <v>172</v>
      </c>
      <c r="E36" s="30" t="s">
        <v>133</v>
      </c>
      <c r="F36" s="31">
        <f>F37</f>
        <v>5</v>
      </c>
      <c r="G36" s="24"/>
      <c r="H36" s="24"/>
      <c r="I36" s="24"/>
      <c r="J36" s="24"/>
    </row>
    <row r="37" spans="1:10">
      <c r="A37" s="45" t="s">
        <v>173</v>
      </c>
      <c r="B37" s="30" t="s">
        <v>135</v>
      </c>
      <c r="C37" s="30" t="s">
        <v>168</v>
      </c>
      <c r="D37" s="30" t="s">
        <v>172</v>
      </c>
      <c r="E37" s="30" t="s">
        <v>174</v>
      </c>
      <c r="F37" s="31">
        <v>5</v>
      </c>
      <c r="G37" s="24"/>
      <c r="H37" s="24"/>
      <c r="I37" s="24"/>
      <c r="J37" s="24"/>
    </row>
    <row r="38" spans="1:10">
      <c r="A38" s="49" t="s">
        <v>175</v>
      </c>
      <c r="B38" s="38" t="s">
        <v>135</v>
      </c>
      <c r="C38" s="38" t="s">
        <v>176</v>
      </c>
      <c r="D38" s="38" t="s">
        <v>132</v>
      </c>
      <c r="E38" s="38" t="s">
        <v>133</v>
      </c>
      <c r="F38" s="39">
        <f>F44+F49+F39</f>
        <v>518.95999999999992</v>
      </c>
      <c r="G38" s="24"/>
      <c r="H38" s="24"/>
      <c r="I38" s="24"/>
      <c r="J38" s="24"/>
    </row>
    <row r="39" spans="1:10" ht="25.5">
      <c r="A39" s="51" t="s">
        <v>177</v>
      </c>
      <c r="B39" s="30" t="s">
        <v>135</v>
      </c>
      <c r="C39" s="30" t="s">
        <v>176</v>
      </c>
      <c r="D39" s="30" t="s">
        <v>178</v>
      </c>
      <c r="E39" s="30" t="s">
        <v>133</v>
      </c>
      <c r="F39" s="44">
        <f>F40</f>
        <v>6.5</v>
      </c>
      <c r="G39" s="24"/>
      <c r="H39" s="24"/>
      <c r="I39" s="24"/>
      <c r="J39" s="24"/>
    </row>
    <row r="40" spans="1:10" ht="25.5">
      <c r="A40" s="45" t="s">
        <v>140</v>
      </c>
      <c r="B40" s="30" t="s">
        <v>135</v>
      </c>
      <c r="C40" s="30" t="s">
        <v>176</v>
      </c>
      <c r="D40" s="30" t="s">
        <v>179</v>
      </c>
      <c r="E40" s="30" t="s">
        <v>133</v>
      </c>
      <c r="F40" s="31">
        <f>F41</f>
        <v>6.5</v>
      </c>
      <c r="G40" s="24"/>
      <c r="H40" s="24"/>
      <c r="I40" s="24"/>
      <c r="J40" s="24"/>
    </row>
    <row r="41" spans="1:10">
      <c r="A41" s="45" t="s">
        <v>158</v>
      </c>
      <c r="B41" s="30" t="s">
        <v>135</v>
      </c>
      <c r="C41" s="30" t="s">
        <v>176</v>
      </c>
      <c r="D41" s="30" t="s">
        <v>180</v>
      </c>
      <c r="E41" s="30" t="s">
        <v>133</v>
      </c>
      <c r="F41" s="31">
        <f>F43+F42</f>
        <v>6.5</v>
      </c>
      <c r="G41" s="24"/>
      <c r="H41" s="24"/>
      <c r="I41" s="24"/>
      <c r="J41" s="24"/>
    </row>
    <row r="42" spans="1:10" ht="18" customHeight="1">
      <c r="A42" s="45" t="s">
        <v>181</v>
      </c>
      <c r="B42" s="30" t="s">
        <v>135</v>
      </c>
      <c r="C42" s="30" t="s">
        <v>176</v>
      </c>
      <c r="D42" s="30" t="s">
        <v>182</v>
      </c>
      <c r="E42" s="30" t="s">
        <v>161</v>
      </c>
      <c r="F42" s="31">
        <v>5</v>
      </c>
      <c r="G42" s="24"/>
      <c r="H42" s="24"/>
      <c r="I42" s="24"/>
      <c r="J42" s="24"/>
    </row>
    <row r="43" spans="1:10" ht="16.5" customHeight="1">
      <c r="A43" s="45" t="s">
        <v>183</v>
      </c>
      <c r="B43" s="30" t="s">
        <v>135</v>
      </c>
      <c r="C43" s="30" t="s">
        <v>176</v>
      </c>
      <c r="D43" s="30" t="s">
        <v>182</v>
      </c>
      <c r="E43" s="30" t="s">
        <v>184</v>
      </c>
      <c r="F43" s="31">
        <v>1.5</v>
      </c>
      <c r="G43" s="24"/>
      <c r="H43" s="24"/>
      <c r="I43" s="24"/>
      <c r="J43" s="24"/>
    </row>
    <row r="44" spans="1:10" ht="25.5">
      <c r="A44" s="51" t="s">
        <v>185</v>
      </c>
      <c r="B44" s="30" t="s">
        <v>135</v>
      </c>
      <c r="C44" s="30" t="s">
        <v>176</v>
      </c>
      <c r="D44" s="30" t="s">
        <v>186</v>
      </c>
      <c r="E44" s="30" t="s">
        <v>133</v>
      </c>
      <c r="F44" s="44">
        <f>F48</f>
        <v>30.05</v>
      </c>
      <c r="G44" s="24"/>
      <c r="H44" s="24"/>
      <c r="I44" s="24"/>
      <c r="J44" s="24"/>
    </row>
    <row r="45" spans="1:10" ht="25.5">
      <c r="A45" s="45" t="s">
        <v>140</v>
      </c>
      <c r="B45" s="30" t="s">
        <v>135</v>
      </c>
      <c r="C45" s="30" t="s">
        <v>176</v>
      </c>
      <c r="D45" s="30" t="s">
        <v>187</v>
      </c>
      <c r="E45" s="30" t="s">
        <v>133</v>
      </c>
      <c r="F45" s="31">
        <f>F46</f>
        <v>30.05</v>
      </c>
      <c r="G45" s="24"/>
      <c r="H45" s="24"/>
      <c r="I45" s="24"/>
      <c r="J45" s="24"/>
    </row>
    <row r="46" spans="1:10">
      <c r="A46" s="45" t="s">
        <v>158</v>
      </c>
      <c r="B46" s="30" t="s">
        <v>135</v>
      </c>
      <c r="C46" s="30" t="s">
        <v>176</v>
      </c>
      <c r="D46" s="30" t="s">
        <v>188</v>
      </c>
      <c r="E46" s="30" t="s">
        <v>133</v>
      </c>
      <c r="F46" s="31">
        <f>F47</f>
        <v>30.05</v>
      </c>
      <c r="G46" s="24"/>
      <c r="H46" s="24"/>
      <c r="I46" s="24"/>
      <c r="J46" s="24"/>
    </row>
    <row r="47" spans="1:10" ht="17.25" customHeight="1">
      <c r="A47" s="45" t="s">
        <v>189</v>
      </c>
      <c r="B47" s="30" t="s">
        <v>135</v>
      </c>
      <c r="C47" s="30" t="s">
        <v>176</v>
      </c>
      <c r="D47" s="30" t="s">
        <v>190</v>
      </c>
      <c r="E47" s="30" t="s">
        <v>133</v>
      </c>
      <c r="F47" s="31">
        <f>F48</f>
        <v>30.05</v>
      </c>
      <c r="G47" s="24"/>
      <c r="H47" s="24"/>
      <c r="I47" s="24"/>
      <c r="J47" s="24"/>
    </row>
    <row r="48" spans="1:10" ht="25.5">
      <c r="A48" s="45" t="s">
        <v>160</v>
      </c>
      <c r="B48" s="30" t="s">
        <v>135</v>
      </c>
      <c r="C48" s="30" t="s">
        <v>176</v>
      </c>
      <c r="D48" s="30" t="s">
        <v>190</v>
      </c>
      <c r="E48" s="30" t="s">
        <v>161</v>
      </c>
      <c r="F48" s="31">
        <v>30.05</v>
      </c>
      <c r="G48" s="24"/>
      <c r="H48" s="24"/>
      <c r="I48" s="24"/>
      <c r="J48" s="24"/>
    </row>
    <row r="49" spans="1:10" ht="18" customHeight="1">
      <c r="A49" s="46" t="s">
        <v>138</v>
      </c>
      <c r="B49" s="30" t="s">
        <v>135</v>
      </c>
      <c r="C49" s="30" t="s">
        <v>176</v>
      </c>
      <c r="D49" s="30" t="s">
        <v>139</v>
      </c>
      <c r="E49" s="30" t="s">
        <v>133</v>
      </c>
      <c r="F49" s="44">
        <f>F50</f>
        <v>482.40999999999997</v>
      </c>
      <c r="G49" s="24"/>
      <c r="H49" s="24"/>
      <c r="I49" s="24"/>
      <c r="J49" s="24"/>
    </row>
    <row r="50" spans="1:10" ht="25.5">
      <c r="A50" s="45" t="s">
        <v>140</v>
      </c>
      <c r="B50" s="30" t="s">
        <v>135</v>
      </c>
      <c r="C50" s="30" t="s">
        <v>176</v>
      </c>
      <c r="D50" s="30" t="s">
        <v>141</v>
      </c>
      <c r="E50" s="30" t="s">
        <v>133</v>
      </c>
      <c r="F50" s="31">
        <f>F61+F59+F58</f>
        <v>482.40999999999997</v>
      </c>
      <c r="G50" s="24"/>
      <c r="H50" s="24"/>
      <c r="I50" s="24"/>
      <c r="J50" s="24"/>
    </row>
    <row r="51" spans="1:10">
      <c r="A51" s="45" t="s">
        <v>158</v>
      </c>
      <c r="B51" s="30" t="s">
        <v>135</v>
      </c>
      <c r="C51" s="30" t="s">
        <v>176</v>
      </c>
      <c r="D51" s="30" t="s">
        <v>191</v>
      </c>
      <c r="E51" s="30" t="s">
        <v>133</v>
      </c>
      <c r="F51" s="31">
        <f>F52+F54</f>
        <v>100</v>
      </c>
      <c r="G51" s="24"/>
      <c r="H51" s="24"/>
      <c r="I51" s="24"/>
      <c r="J51" s="24"/>
    </row>
    <row r="52" spans="1:10" ht="18" customHeight="1">
      <c r="A52" s="45" t="s">
        <v>192</v>
      </c>
      <c r="B52" s="30" t="s">
        <v>135</v>
      </c>
      <c r="C52" s="30" t="s">
        <v>176</v>
      </c>
      <c r="D52" s="30" t="s">
        <v>193</v>
      </c>
      <c r="E52" s="30" t="s">
        <v>133</v>
      </c>
      <c r="F52" s="31">
        <f>F53</f>
        <v>100</v>
      </c>
      <c r="G52" s="24"/>
      <c r="H52" s="24"/>
      <c r="I52" s="24"/>
      <c r="J52" s="24"/>
    </row>
    <row r="53" spans="1:10" ht="25.5">
      <c r="A53" s="45" t="s">
        <v>194</v>
      </c>
      <c r="B53" s="30" t="s">
        <v>135</v>
      </c>
      <c r="C53" s="30" t="s">
        <v>176</v>
      </c>
      <c r="D53" s="30" t="s">
        <v>193</v>
      </c>
      <c r="E53" s="30" t="s">
        <v>161</v>
      </c>
      <c r="F53" s="31">
        <v>100</v>
      </c>
      <c r="G53" s="24"/>
      <c r="H53" s="24"/>
      <c r="I53" s="24"/>
      <c r="J53" s="24"/>
    </row>
    <row r="54" spans="1:10">
      <c r="A54" s="45" t="s">
        <v>195</v>
      </c>
      <c r="B54" s="30" t="s">
        <v>135</v>
      </c>
      <c r="C54" s="30" t="s">
        <v>176</v>
      </c>
      <c r="D54" s="30" t="s">
        <v>193</v>
      </c>
      <c r="E54" s="30" t="s">
        <v>133</v>
      </c>
      <c r="F54" s="31">
        <f>F55</f>
        <v>0</v>
      </c>
      <c r="G54" s="24"/>
      <c r="H54" s="24"/>
      <c r="I54" s="24"/>
      <c r="J54" s="24"/>
    </row>
    <row r="55" spans="1:10" ht="31.5" customHeight="1">
      <c r="A55" s="45" t="s">
        <v>160</v>
      </c>
      <c r="B55" s="30" t="s">
        <v>135</v>
      </c>
      <c r="C55" s="30" t="s">
        <v>176</v>
      </c>
      <c r="D55" s="30" t="s">
        <v>193</v>
      </c>
      <c r="E55" s="30" t="s">
        <v>161</v>
      </c>
      <c r="F55" s="31">
        <v>0</v>
      </c>
      <c r="G55" s="24"/>
      <c r="H55" s="24"/>
      <c r="I55" s="24"/>
      <c r="J55" s="24"/>
    </row>
    <row r="56" spans="1:10">
      <c r="A56" s="52" t="s">
        <v>175</v>
      </c>
      <c r="B56" s="54" t="s">
        <v>135</v>
      </c>
      <c r="C56" s="54" t="s">
        <v>176</v>
      </c>
      <c r="D56" s="54" t="s">
        <v>193</v>
      </c>
      <c r="E56" s="54" t="s">
        <v>133</v>
      </c>
      <c r="F56" s="55">
        <f>F61+F59+F58</f>
        <v>482.40999999999997</v>
      </c>
      <c r="G56" s="24"/>
      <c r="H56" s="24"/>
      <c r="I56" s="24"/>
      <c r="J56" s="24"/>
    </row>
    <row r="57" spans="1:10">
      <c r="A57" s="52" t="s">
        <v>196</v>
      </c>
      <c r="B57" s="54" t="s">
        <v>135</v>
      </c>
      <c r="C57" s="54" t="s">
        <v>176</v>
      </c>
      <c r="D57" s="54" t="s">
        <v>193</v>
      </c>
      <c r="E57" s="54" t="s">
        <v>133</v>
      </c>
      <c r="F57" s="55">
        <f>F61+F59+F58</f>
        <v>482.40999999999997</v>
      </c>
      <c r="G57" s="24"/>
      <c r="H57" s="24"/>
      <c r="I57" s="24"/>
      <c r="J57" s="24"/>
    </row>
    <row r="58" spans="1:10" ht="28.5" customHeight="1">
      <c r="A58" s="52" t="s">
        <v>197</v>
      </c>
      <c r="B58" s="54" t="s">
        <v>135</v>
      </c>
      <c r="C58" s="54" t="s">
        <v>176</v>
      </c>
      <c r="D58" s="54" t="s">
        <v>193</v>
      </c>
      <c r="E58" s="54" t="s">
        <v>198</v>
      </c>
      <c r="F58" s="55">
        <v>361.4</v>
      </c>
      <c r="G58" s="24"/>
      <c r="H58" s="24"/>
      <c r="I58" s="24"/>
      <c r="J58" s="24"/>
    </row>
    <row r="59" spans="1:10" ht="29.25" customHeight="1">
      <c r="A59" s="52" t="s">
        <v>160</v>
      </c>
      <c r="B59" s="54" t="s">
        <v>135</v>
      </c>
      <c r="C59" s="54" t="s">
        <v>176</v>
      </c>
      <c r="D59" s="54" t="s">
        <v>193</v>
      </c>
      <c r="E59" s="54" t="s">
        <v>161</v>
      </c>
      <c r="F59" s="55">
        <v>120.01</v>
      </c>
      <c r="G59" s="24"/>
      <c r="H59" s="24"/>
      <c r="I59" s="24"/>
      <c r="J59" s="24"/>
    </row>
    <row r="60" spans="1:10">
      <c r="A60" s="52" t="s">
        <v>199</v>
      </c>
      <c r="B60" s="54" t="s">
        <v>135</v>
      </c>
      <c r="C60" s="54" t="s">
        <v>176</v>
      </c>
      <c r="D60" s="54" t="s">
        <v>193</v>
      </c>
      <c r="E60" s="54" t="s">
        <v>133</v>
      </c>
      <c r="F60" s="55">
        <f>F61</f>
        <v>1</v>
      </c>
      <c r="G60" s="24"/>
      <c r="H60" s="24"/>
      <c r="I60" s="24"/>
      <c r="J60" s="24"/>
    </row>
    <row r="61" spans="1:10">
      <c r="A61" s="45" t="s">
        <v>183</v>
      </c>
      <c r="B61" s="54" t="s">
        <v>135</v>
      </c>
      <c r="C61" s="54" t="s">
        <v>176</v>
      </c>
      <c r="D61" s="54" t="s">
        <v>193</v>
      </c>
      <c r="E61" s="54" t="s">
        <v>184</v>
      </c>
      <c r="F61" s="55">
        <v>1</v>
      </c>
      <c r="G61" s="24"/>
      <c r="H61" s="24"/>
      <c r="I61" s="24"/>
      <c r="J61" s="24"/>
    </row>
    <row r="62" spans="1:10">
      <c r="A62" s="56" t="s">
        <v>200</v>
      </c>
      <c r="B62" s="34" t="s">
        <v>137</v>
      </c>
      <c r="C62" s="34" t="s">
        <v>131</v>
      </c>
      <c r="D62" s="34" t="s">
        <v>132</v>
      </c>
      <c r="E62" s="34" t="s">
        <v>133</v>
      </c>
      <c r="F62" s="57">
        <f>F63</f>
        <v>63.7</v>
      </c>
      <c r="G62" s="24"/>
      <c r="H62" s="24"/>
      <c r="I62" s="24"/>
      <c r="J62" s="24"/>
    </row>
    <row r="63" spans="1:10">
      <c r="A63" s="43" t="s">
        <v>201</v>
      </c>
      <c r="B63" s="38" t="s">
        <v>137</v>
      </c>
      <c r="C63" s="38" t="s">
        <v>202</v>
      </c>
      <c r="D63" s="38" t="s">
        <v>132</v>
      </c>
      <c r="E63" s="38" t="s">
        <v>133</v>
      </c>
      <c r="F63" s="50">
        <f>F64</f>
        <v>63.7</v>
      </c>
      <c r="G63" s="24"/>
      <c r="H63" s="24"/>
      <c r="I63" s="24"/>
      <c r="J63" s="24"/>
    </row>
    <row r="64" spans="1:10" ht="18.75" customHeight="1">
      <c r="A64" s="45" t="s">
        <v>169</v>
      </c>
      <c r="B64" s="30" t="s">
        <v>137</v>
      </c>
      <c r="C64" s="30" t="s">
        <v>202</v>
      </c>
      <c r="D64" s="30" t="s">
        <v>203</v>
      </c>
      <c r="E64" s="30" t="s">
        <v>133</v>
      </c>
      <c r="F64" s="31">
        <f>F65</f>
        <v>63.7</v>
      </c>
      <c r="G64" s="24"/>
      <c r="H64" s="24"/>
      <c r="I64" s="24"/>
      <c r="J64" s="24"/>
    </row>
    <row r="65" spans="1:10" ht="25.5">
      <c r="A65" s="45" t="s">
        <v>204</v>
      </c>
      <c r="B65" s="30" t="s">
        <v>137</v>
      </c>
      <c r="C65" s="30" t="s">
        <v>202</v>
      </c>
      <c r="D65" s="30" t="s">
        <v>205</v>
      </c>
      <c r="E65" s="30" t="s">
        <v>133</v>
      </c>
      <c r="F65" s="31">
        <f>F67+F66</f>
        <v>63.7</v>
      </c>
      <c r="G65" s="24"/>
      <c r="H65" s="24"/>
      <c r="I65" s="24"/>
      <c r="J65" s="24"/>
    </row>
    <row r="66" spans="1:10" ht="13.5" customHeight="1">
      <c r="A66" s="45" t="s">
        <v>144</v>
      </c>
      <c r="B66" s="30" t="s">
        <v>137</v>
      </c>
      <c r="C66" s="30" t="s">
        <v>202</v>
      </c>
      <c r="D66" s="30" t="s">
        <v>205</v>
      </c>
      <c r="E66" s="30" t="s">
        <v>145</v>
      </c>
      <c r="F66" s="31">
        <v>62.7</v>
      </c>
      <c r="G66" s="24"/>
      <c r="H66" s="24"/>
      <c r="I66" s="24"/>
      <c r="J66" s="24"/>
    </row>
    <row r="67" spans="1:10" ht="27" customHeight="1">
      <c r="A67" s="45" t="s">
        <v>160</v>
      </c>
      <c r="B67" s="30" t="s">
        <v>137</v>
      </c>
      <c r="C67" s="30" t="s">
        <v>202</v>
      </c>
      <c r="D67" s="30" t="s">
        <v>205</v>
      </c>
      <c r="E67" s="30" t="s">
        <v>161</v>
      </c>
      <c r="F67" s="31">
        <v>1</v>
      </c>
      <c r="G67" s="24"/>
      <c r="H67" s="24"/>
      <c r="I67" s="24"/>
      <c r="J67" s="24"/>
    </row>
    <row r="68" spans="1:10" ht="25.5">
      <c r="A68" s="58" t="s">
        <v>206</v>
      </c>
      <c r="B68" s="34" t="s">
        <v>202</v>
      </c>
      <c r="C68" s="34" t="s">
        <v>131</v>
      </c>
      <c r="D68" s="34" t="s">
        <v>132</v>
      </c>
      <c r="E68" s="34" t="s">
        <v>133</v>
      </c>
      <c r="F68" s="35">
        <f>F69+F74</f>
        <v>11</v>
      </c>
      <c r="G68" s="24"/>
      <c r="H68" s="24"/>
      <c r="I68" s="24"/>
      <c r="J68" s="24"/>
    </row>
    <row r="69" spans="1:10" ht="25.5">
      <c r="A69" s="43" t="s">
        <v>207</v>
      </c>
      <c r="B69" s="38" t="s">
        <v>202</v>
      </c>
      <c r="C69" s="38" t="s">
        <v>208</v>
      </c>
      <c r="D69" s="38" t="s">
        <v>132</v>
      </c>
      <c r="E69" s="38" t="s">
        <v>133</v>
      </c>
      <c r="F69" s="50">
        <f>F70</f>
        <v>8</v>
      </c>
      <c r="G69" s="24"/>
      <c r="H69" s="24"/>
      <c r="I69" s="24"/>
      <c r="J69" s="24"/>
    </row>
    <row r="70" spans="1:10" ht="40.5" customHeight="1">
      <c r="A70" s="46" t="s">
        <v>209</v>
      </c>
      <c r="B70" s="30" t="s">
        <v>202</v>
      </c>
      <c r="C70" s="30" t="s">
        <v>208</v>
      </c>
      <c r="D70" s="30" t="s">
        <v>210</v>
      </c>
      <c r="E70" s="30" t="s">
        <v>133</v>
      </c>
      <c r="F70" s="31">
        <f>F71</f>
        <v>8</v>
      </c>
      <c r="G70" s="24"/>
      <c r="H70" s="24"/>
      <c r="I70" s="24"/>
      <c r="J70" s="24"/>
    </row>
    <row r="71" spans="1:10" ht="25.5">
      <c r="A71" s="45" t="s">
        <v>140</v>
      </c>
      <c r="B71" s="30" t="s">
        <v>202</v>
      </c>
      <c r="C71" s="30" t="s">
        <v>208</v>
      </c>
      <c r="D71" s="30" t="s">
        <v>164</v>
      </c>
      <c r="E71" s="30" t="s">
        <v>133</v>
      </c>
      <c r="F71" s="31">
        <v>8</v>
      </c>
      <c r="G71" s="24"/>
      <c r="H71" s="24"/>
      <c r="I71" s="24"/>
      <c r="J71" s="24"/>
    </row>
    <row r="72" spans="1:10" ht="51">
      <c r="A72" s="45" t="s">
        <v>211</v>
      </c>
      <c r="B72" s="30" t="s">
        <v>202</v>
      </c>
      <c r="C72" s="30" t="s">
        <v>208</v>
      </c>
      <c r="D72" s="30" t="s">
        <v>212</v>
      </c>
      <c r="E72" s="30" t="s">
        <v>133</v>
      </c>
      <c r="F72" s="31">
        <f>F73</f>
        <v>8</v>
      </c>
      <c r="G72" s="24"/>
      <c r="H72" s="24"/>
      <c r="I72" s="24"/>
      <c r="J72" s="24"/>
    </row>
    <row r="73" spans="1:10">
      <c r="A73" s="45" t="s">
        <v>153</v>
      </c>
      <c r="B73" s="30" t="s">
        <v>202</v>
      </c>
      <c r="C73" s="30" t="s">
        <v>208</v>
      </c>
      <c r="D73" s="30" t="s">
        <v>212</v>
      </c>
      <c r="E73" s="30" t="s">
        <v>154</v>
      </c>
      <c r="F73" s="31">
        <v>8</v>
      </c>
      <c r="G73" s="24"/>
      <c r="H73" s="24"/>
      <c r="I73" s="24"/>
      <c r="J73" s="24"/>
    </row>
    <row r="74" spans="1:10">
      <c r="A74" s="59" t="s">
        <v>213</v>
      </c>
      <c r="B74" s="38" t="s">
        <v>202</v>
      </c>
      <c r="C74" s="38" t="s">
        <v>214</v>
      </c>
      <c r="D74" s="38" t="s">
        <v>132</v>
      </c>
      <c r="E74" s="38" t="s">
        <v>133</v>
      </c>
      <c r="F74" s="50">
        <v>3</v>
      </c>
      <c r="G74" s="24"/>
      <c r="H74" s="24"/>
      <c r="I74" s="24"/>
      <c r="J74" s="24"/>
    </row>
    <row r="75" spans="1:10" ht="27">
      <c r="A75" s="46" t="s">
        <v>215</v>
      </c>
      <c r="B75" s="30" t="s">
        <v>202</v>
      </c>
      <c r="C75" s="30" t="s">
        <v>214</v>
      </c>
      <c r="D75" s="30" t="s">
        <v>216</v>
      </c>
      <c r="E75" s="30" t="s">
        <v>133</v>
      </c>
      <c r="F75" s="31">
        <f>F76</f>
        <v>3</v>
      </c>
      <c r="G75" s="24"/>
      <c r="H75" s="24"/>
      <c r="I75" s="24"/>
      <c r="J75" s="24"/>
    </row>
    <row r="76" spans="1:10" ht="25.5">
      <c r="A76" s="45" t="s">
        <v>140</v>
      </c>
      <c r="B76" s="30" t="s">
        <v>202</v>
      </c>
      <c r="C76" s="30" t="s">
        <v>214</v>
      </c>
      <c r="D76" s="30" t="s">
        <v>217</v>
      </c>
      <c r="E76" s="30" t="s">
        <v>133</v>
      </c>
      <c r="F76" s="31">
        <f>F77</f>
        <v>3</v>
      </c>
      <c r="G76" s="24"/>
      <c r="H76" s="24"/>
      <c r="I76" s="24"/>
      <c r="J76" s="24"/>
    </row>
    <row r="77" spans="1:10">
      <c r="A77" s="45" t="s">
        <v>158</v>
      </c>
      <c r="B77" s="30" t="s">
        <v>202</v>
      </c>
      <c r="C77" s="30" t="s">
        <v>214</v>
      </c>
      <c r="D77" s="30" t="s">
        <v>218</v>
      </c>
      <c r="E77" s="30" t="s">
        <v>133</v>
      </c>
      <c r="F77" s="31">
        <f>F78</f>
        <v>3</v>
      </c>
      <c r="G77" s="24"/>
      <c r="H77" s="24"/>
      <c r="I77" s="24"/>
      <c r="J77" s="24"/>
    </row>
    <row r="78" spans="1:10">
      <c r="A78" s="45" t="s">
        <v>219</v>
      </c>
      <c r="B78" s="30" t="s">
        <v>202</v>
      </c>
      <c r="C78" s="30" t="s">
        <v>214</v>
      </c>
      <c r="D78" s="30" t="s">
        <v>220</v>
      </c>
      <c r="E78" s="30" t="s">
        <v>133</v>
      </c>
      <c r="F78" s="31">
        <f>F79</f>
        <v>3</v>
      </c>
      <c r="G78" s="24"/>
      <c r="H78" s="24"/>
      <c r="I78" s="24"/>
      <c r="J78" s="24"/>
    </row>
    <row r="79" spans="1:10" ht="25.5">
      <c r="A79" s="45" t="s">
        <v>194</v>
      </c>
      <c r="B79" s="30" t="s">
        <v>202</v>
      </c>
      <c r="C79" s="30" t="s">
        <v>214</v>
      </c>
      <c r="D79" s="30" t="s">
        <v>220</v>
      </c>
      <c r="E79" s="30" t="s">
        <v>161</v>
      </c>
      <c r="F79" s="31">
        <v>3</v>
      </c>
      <c r="G79" s="24"/>
      <c r="H79" s="24"/>
      <c r="I79" s="24"/>
      <c r="J79" s="24"/>
    </row>
    <row r="80" spans="1:10">
      <c r="A80" s="60" t="s">
        <v>221</v>
      </c>
      <c r="B80" s="34" t="s">
        <v>147</v>
      </c>
      <c r="C80" s="34" t="s">
        <v>131</v>
      </c>
      <c r="D80" s="34" t="s">
        <v>132</v>
      </c>
      <c r="E80" s="34" t="s">
        <v>133</v>
      </c>
      <c r="F80" s="35">
        <f>F81+F87</f>
        <v>173.4</v>
      </c>
      <c r="G80" s="24"/>
      <c r="H80" s="24"/>
      <c r="I80" s="24"/>
      <c r="J80" s="24"/>
    </row>
    <row r="81" spans="1:10">
      <c r="A81" s="43" t="s">
        <v>222</v>
      </c>
      <c r="B81" s="38" t="s">
        <v>147</v>
      </c>
      <c r="C81" s="38" t="s">
        <v>208</v>
      </c>
      <c r="D81" s="38" t="s">
        <v>132</v>
      </c>
      <c r="E81" s="38" t="s">
        <v>133</v>
      </c>
      <c r="F81" s="50">
        <f>F82</f>
        <v>153.6</v>
      </c>
      <c r="G81" s="24"/>
      <c r="H81" s="24"/>
      <c r="I81" s="24"/>
      <c r="J81" s="24"/>
    </row>
    <row r="82" spans="1:10" ht="18.75" customHeight="1">
      <c r="A82" s="46" t="s">
        <v>223</v>
      </c>
      <c r="B82" s="30" t="s">
        <v>147</v>
      </c>
      <c r="C82" s="30" t="s">
        <v>208</v>
      </c>
      <c r="D82" s="30" t="s">
        <v>224</v>
      </c>
      <c r="E82" s="30" t="s">
        <v>133</v>
      </c>
      <c r="F82" s="31">
        <f>F83</f>
        <v>153.6</v>
      </c>
      <c r="G82" s="24"/>
      <c r="H82" s="24"/>
      <c r="I82" s="24"/>
      <c r="J82" s="24"/>
    </row>
    <row r="83" spans="1:10" ht="25.5">
      <c r="A83" s="45" t="s">
        <v>140</v>
      </c>
      <c r="B83" s="30" t="s">
        <v>147</v>
      </c>
      <c r="C83" s="30" t="s">
        <v>208</v>
      </c>
      <c r="D83" s="30" t="s">
        <v>225</v>
      </c>
      <c r="E83" s="30" t="s">
        <v>133</v>
      </c>
      <c r="F83" s="31">
        <f>F84</f>
        <v>153.6</v>
      </c>
      <c r="G83" s="24"/>
      <c r="H83" s="24"/>
      <c r="I83" s="24"/>
      <c r="J83" s="24"/>
    </row>
    <row r="84" spans="1:10">
      <c r="A84" s="45" t="s">
        <v>158</v>
      </c>
      <c r="B84" s="30" t="s">
        <v>147</v>
      </c>
      <c r="C84" s="30" t="s">
        <v>208</v>
      </c>
      <c r="D84" s="30" t="s">
        <v>226</v>
      </c>
      <c r="E84" s="30" t="s">
        <v>133</v>
      </c>
      <c r="F84" s="31">
        <f>F85</f>
        <v>153.6</v>
      </c>
      <c r="G84" s="24"/>
      <c r="H84" s="24"/>
      <c r="I84" s="24"/>
      <c r="J84" s="24"/>
    </row>
    <row r="85" spans="1:10">
      <c r="A85" s="45" t="s">
        <v>227</v>
      </c>
      <c r="B85" s="30" t="s">
        <v>147</v>
      </c>
      <c r="C85" s="30" t="s">
        <v>208</v>
      </c>
      <c r="D85" s="30" t="s">
        <v>228</v>
      </c>
      <c r="E85" s="30" t="s">
        <v>133</v>
      </c>
      <c r="F85" s="31">
        <f>F86</f>
        <v>153.6</v>
      </c>
      <c r="G85" s="24"/>
      <c r="H85" s="24"/>
      <c r="I85" s="24"/>
      <c r="J85" s="24"/>
    </row>
    <row r="86" spans="1:10" ht="25.5">
      <c r="A86" s="45" t="s">
        <v>194</v>
      </c>
      <c r="B86" s="30" t="s">
        <v>147</v>
      </c>
      <c r="C86" s="30" t="s">
        <v>208</v>
      </c>
      <c r="D86" s="30" t="s">
        <v>228</v>
      </c>
      <c r="E86" s="30" t="s">
        <v>161</v>
      </c>
      <c r="F86" s="31">
        <v>153.6</v>
      </c>
      <c r="G86" s="24"/>
      <c r="H86" s="24"/>
      <c r="I86" s="24"/>
      <c r="J86" s="24"/>
    </row>
    <row r="87" spans="1:10">
      <c r="A87" s="59" t="s">
        <v>229</v>
      </c>
      <c r="B87" s="38" t="s">
        <v>147</v>
      </c>
      <c r="C87" s="38" t="s">
        <v>230</v>
      </c>
      <c r="D87" s="38" t="s">
        <v>132</v>
      </c>
      <c r="E87" s="38" t="s">
        <v>133</v>
      </c>
      <c r="F87" s="50">
        <f>F88+F94</f>
        <v>19.8</v>
      </c>
      <c r="G87" s="24"/>
      <c r="H87" s="24"/>
      <c r="I87" s="24"/>
      <c r="J87" s="24"/>
    </row>
    <row r="88" spans="1:10" ht="27">
      <c r="A88" s="61" t="s">
        <v>177</v>
      </c>
      <c r="B88" s="54" t="s">
        <v>147</v>
      </c>
      <c r="C88" s="54" t="s">
        <v>230</v>
      </c>
      <c r="D88" s="54" t="s">
        <v>178</v>
      </c>
      <c r="E88" s="54" t="s">
        <v>133</v>
      </c>
      <c r="F88" s="55">
        <f>F89</f>
        <v>15</v>
      </c>
      <c r="G88" s="24"/>
      <c r="H88" s="24"/>
      <c r="I88" s="24"/>
      <c r="J88" s="24"/>
    </row>
    <row r="89" spans="1:10" ht="25.5">
      <c r="A89" s="52" t="s">
        <v>140</v>
      </c>
      <c r="B89" s="54" t="s">
        <v>147</v>
      </c>
      <c r="C89" s="54" t="s">
        <v>230</v>
      </c>
      <c r="D89" s="54" t="s">
        <v>179</v>
      </c>
      <c r="E89" s="54" t="s">
        <v>133</v>
      </c>
      <c r="F89" s="55">
        <f>F90+F92</f>
        <v>15</v>
      </c>
      <c r="G89" s="24"/>
      <c r="H89" s="24"/>
      <c r="I89" s="24"/>
      <c r="J89" s="24"/>
    </row>
    <row r="90" spans="1:10" ht="28.5" customHeight="1">
      <c r="A90" s="52" t="s">
        <v>231</v>
      </c>
      <c r="B90" s="54" t="s">
        <v>147</v>
      </c>
      <c r="C90" s="54" t="s">
        <v>230</v>
      </c>
      <c r="D90" s="54" t="s">
        <v>232</v>
      </c>
      <c r="E90" s="54" t="s">
        <v>133</v>
      </c>
      <c r="F90" s="55">
        <f>F91</f>
        <v>10</v>
      </c>
      <c r="G90" s="24"/>
      <c r="H90" s="24"/>
      <c r="I90" s="24"/>
      <c r="J90" s="24"/>
    </row>
    <row r="91" spans="1:10">
      <c r="A91" s="52" t="s">
        <v>153</v>
      </c>
      <c r="B91" s="54" t="s">
        <v>147</v>
      </c>
      <c r="C91" s="54" t="s">
        <v>230</v>
      </c>
      <c r="D91" s="54" t="s">
        <v>232</v>
      </c>
      <c r="E91" s="54" t="s">
        <v>154</v>
      </c>
      <c r="F91" s="55">
        <v>10</v>
      </c>
      <c r="G91" s="24"/>
      <c r="H91" s="24"/>
      <c r="I91" s="24"/>
      <c r="J91" s="24"/>
    </row>
    <row r="92" spans="1:10" ht="25.5">
      <c r="A92" s="52" t="s">
        <v>233</v>
      </c>
      <c r="B92" s="54" t="s">
        <v>147</v>
      </c>
      <c r="C92" s="54" t="s">
        <v>230</v>
      </c>
      <c r="D92" s="54" t="s">
        <v>234</v>
      </c>
      <c r="E92" s="54" t="s">
        <v>133</v>
      </c>
      <c r="F92" s="55">
        <f>F93</f>
        <v>5</v>
      </c>
      <c r="G92" s="24"/>
      <c r="H92" s="24"/>
      <c r="I92" s="24"/>
      <c r="J92" s="24"/>
    </row>
    <row r="93" spans="1:10">
      <c r="A93" s="52" t="s">
        <v>153</v>
      </c>
      <c r="B93" s="54" t="s">
        <v>147</v>
      </c>
      <c r="C93" s="54" t="s">
        <v>230</v>
      </c>
      <c r="D93" s="54" t="s">
        <v>234</v>
      </c>
      <c r="E93" s="54" t="s">
        <v>154</v>
      </c>
      <c r="F93" s="55">
        <v>5</v>
      </c>
      <c r="G93" s="24"/>
      <c r="H93" s="24"/>
      <c r="I93" s="24"/>
      <c r="J93" s="24"/>
    </row>
    <row r="94" spans="1:10">
      <c r="A94" s="52" t="s">
        <v>285</v>
      </c>
      <c r="B94" s="54" t="s">
        <v>147</v>
      </c>
      <c r="C94" s="54" t="s">
        <v>230</v>
      </c>
      <c r="D94" s="54" t="s">
        <v>284</v>
      </c>
      <c r="E94" s="54" t="s">
        <v>133</v>
      </c>
      <c r="F94" s="55">
        <v>4.8</v>
      </c>
      <c r="G94" s="24"/>
      <c r="H94" s="24"/>
      <c r="I94" s="24"/>
      <c r="J94" s="24"/>
    </row>
    <row r="95" spans="1:10">
      <c r="A95" s="52" t="s">
        <v>153</v>
      </c>
      <c r="B95" s="54" t="s">
        <v>147</v>
      </c>
      <c r="C95" s="54" t="s">
        <v>230</v>
      </c>
      <c r="D95" s="54" t="s">
        <v>284</v>
      </c>
      <c r="E95" s="54" t="s">
        <v>154</v>
      </c>
      <c r="F95" s="55">
        <v>4.8</v>
      </c>
      <c r="G95" s="24"/>
      <c r="H95" s="24"/>
      <c r="I95" s="24"/>
      <c r="J95" s="24"/>
    </row>
    <row r="96" spans="1:10" ht="16.5" customHeight="1">
      <c r="A96" s="58" t="s">
        <v>235</v>
      </c>
      <c r="B96" s="34" t="s">
        <v>236</v>
      </c>
      <c r="C96" s="34" t="s">
        <v>131</v>
      </c>
      <c r="D96" s="34" t="s">
        <v>132</v>
      </c>
      <c r="E96" s="34" t="s">
        <v>133</v>
      </c>
      <c r="F96" s="57">
        <f>F97+F103+F113</f>
        <v>337</v>
      </c>
      <c r="G96" s="24"/>
      <c r="H96" s="24"/>
      <c r="I96" s="24"/>
      <c r="J96" s="24"/>
    </row>
    <row r="97" spans="1:10">
      <c r="A97" s="43" t="s">
        <v>237</v>
      </c>
      <c r="B97" s="38" t="s">
        <v>236</v>
      </c>
      <c r="C97" s="38" t="s">
        <v>135</v>
      </c>
      <c r="D97" s="38" t="s">
        <v>132</v>
      </c>
      <c r="E97" s="38" t="s">
        <v>133</v>
      </c>
      <c r="F97" s="50">
        <f>F98</f>
        <v>200</v>
      </c>
      <c r="G97" s="24"/>
      <c r="H97" s="24"/>
      <c r="I97" s="24"/>
      <c r="J97" s="24"/>
    </row>
    <row r="98" spans="1:10" ht="27">
      <c r="A98" s="46" t="s">
        <v>148</v>
      </c>
      <c r="B98" s="30" t="s">
        <v>236</v>
      </c>
      <c r="C98" s="30" t="s">
        <v>135</v>
      </c>
      <c r="D98" s="30" t="s">
        <v>149</v>
      </c>
      <c r="E98" s="30" t="s">
        <v>133</v>
      </c>
      <c r="F98" s="31">
        <f>F99</f>
        <v>200</v>
      </c>
      <c r="G98" s="24"/>
      <c r="H98" s="24"/>
      <c r="I98" s="24"/>
      <c r="J98" s="24"/>
    </row>
    <row r="99" spans="1:10" ht="25.5">
      <c r="A99" s="45" t="s">
        <v>140</v>
      </c>
      <c r="B99" s="30" t="s">
        <v>236</v>
      </c>
      <c r="C99" s="30" t="s">
        <v>135</v>
      </c>
      <c r="D99" s="30" t="s">
        <v>150</v>
      </c>
      <c r="E99" s="30" t="s">
        <v>133</v>
      </c>
      <c r="F99" s="31">
        <f>F100</f>
        <v>200</v>
      </c>
      <c r="G99" s="24"/>
      <c r="H99" s="24"/>
      <c r="I99" s="24"/>
      <c r="J99" s="24"/>
    </row>
    <row r="100" spans="1:10" ht="25.5">
      <c r="A100" s="45" t="s">
        <v>151</v>
      </c>
      <c r="B100" s="30" t="s">
        <v>236</v>
      </c>
      <c r="C100" s="30" t="s">
        <v>135</v>
      </c>
      <c r="D100" s="54" t="s">
        <v>238</v>
      </c>
      <c r="E100" s="30" t="s">
        <v>133</v>
      </c>
      <c r="F100" s="31">
        <f>F101+F102</f>
        <v>200</v>
      </c>
      <c r="G100" s="24"/>
      <c r="H100" s="24"/>
      <c r="I100" s="24"/>
      <c r="J100" s="24"/>
    </row>
    <row r="101" spans="1:10" ht="28.5" customHeight="1">
      <c r="A101" s="45" t="s">
        <v>286</v>
      </c>
      <c r="B101" s="30" t="s">
        <v>236</v>
      </c>
      <c r="C101" s="30" t="s">
        <v>135</v>
      </c>
      <c r="D101" s="54" t="s">
        <v>238</v>
      </c>
      <c r="E101" s="30" t="s">
        <v>161</v>
      </c>
      <c r="F101" s="31">
        <v>185</v>
      </c>
      <c r="G101" s="24"/>
      <c r="H101" s="24"/>
      <c r="I101" s="24"/>
      <c r="J101" s="24"/>
    </row>
    <row r="102" spans="1:10">
      <c r="A102" s="45" t="s">
        <v>183</v>
      </c>
      <c r="B102" s="30" t="s">
        <v>236</v>
      </c>
      <c r="C102" s="30" t="s">
        <v>135</v>
      </c>
      <c r="D102" s="62" t="s">
        <v>238</v>
      </c>
      <c r="E102" s="30" t="s">
        <v>184</v>
      </c>
      <c r="F102" s="31">
        <v>15</v>
      </c>
      <c r="G102" s="24"/>
      <c r="H102" s="24"/>
      <c r="I102" s="24"/>
      <c r="J102" s="24"/>
    </row>
    <row r="103" spans="1:10">
      <c r="A103" s="59" t="s">
        <v>239</v>
      </c>
      <c r="B103" s="38" t="s">
        <v>236</v>
      </c>
      <c r="C103" s="38" t="s">
        <v>137</v>
      </c>
      <c r="D103" s="38" t="s">
        <v>132</v>
      </c>
      <c r="E103" s="38" t="s">
        <v>133</v>
      </c>
      <c r="F103" s="39">
        <f>F104</f>
        <v>7</v>
      </c>
      <c r="G103" s="24"/>
      <c r="H103" s="24"/>
      <c r="I103" s="24"/>
      <c r="J103" s="24"/>
    </row>
    <row r="104" spans="1:10" ht="27">
      <c r="A104" s="61" t="s">
        <v>148</v>
      </c>
      <c r="B104" s="62" t="s">
        <v>236</v>
      </c>
      <c r="C104" s="62" t="s">
        <v>137</v>
      </c>
      <c r="D104" s="62" t="s">
        <v>149</v>
      </c>
      <c r="E104" s="62" t="s">
        <v>133</v>
      </c>
      <c r="F104" s="70">
        <f>F110+F105</f>
        <v>7</v>
      </c>
      <c r="G104" s="24"/>
      <c r="H104" s="24"/>
      <c r="I104" s="24"/>
      <c r="J104" s="24"/>
    </row>
    <row r="105" spans="1:10" ht="25.5">
      <c r="A105" s="52" t="s">
        <v>140</v>
      </c>
      <c r="B105" s="62" t="s">
        <v>236</v>
      </c>
      <c r="C105" s="62" t="s">
        <v>137</v>
      </c>
      <c r="D105" s="62" t="s">
        <v>150</v>
      </c>
      <c r="E105" s="62" t="s">
        <v>133</v>
      </c>
      <c r="F105" s="70">
        <f>F106</f>
        <v>1</v>
      </c>
      <c r="G105" s="24"/>
      <c r="H105" s="24"/>
      <c r="I105" s="24"/>
      <c r="J105" s="24"/>
    </row>
    <row r="106" spans="1:10">
      <c r="A106" s="52" t="s">
        <v>158</v>
      </c>
      <c r="B106" s="62" t="s">
        <v>236</v>
      </c>
      <c r="C106" s="62" t="s">
        <v>137</v>
      </c>
      <c r="D106" s="62" t="s">
        <v>240</v>
      </c>
      <c r="E106" s="62" t="s">
        <v>133</v>
      </c>
      <c r="F106" s="70">
        <f>F107</f>
        <v>1</v>
      </c>
      <c r="G106" s="24"/>
      <c r="H106" s="24"/>
      <c r="I106" s="24"/>
      <c r="J106" s="24"/>
    </row>
    <row r="107" spans="1:10">
      <c r="A107" s="52" t="s">
        <v>241</v>
      </c>
      <c r="B107" s="62" t="s">
        <v>236</v>
      </c>
      <c r="C107" s="62" t="s">
        <v>137</v>
      </c>
      <c r="D107" s="62" t="s">
        <v>238</v>
      </c>
      <c r="E107" s="62" t="s">
        <v>133</v>
      </c>
      <c r="F107" s="70">
        <f>F109+F108</f>
        <v>1</v>
      </c>
      <c r="G107" s="24"/>
      <c r="H107" s="24"/>
      <c r="I107" s="24"/>
      <c r="J107" s="24"/>
    </row>
    <row r="108" spans="1:10" ht="25.5">
      <c r="A108" s="52" t="s">
        <v>194</v>
      </c>
      <c r="B108" s="62" t="s">
        <v>236</v>
      </c>
      <c r="C108" s="62" t="s">
        <v>137</v>
      </c>
      <c r="D108" s="62" t="s">
        <v>238</v>
      </c>
      <c r="E108" s="62" t="s">
        <v>161</v>
      </c>
      <c r="F108" s="70">
        <v>0</v>
      </c>
      <c r="G108" s="24"/>
      <c r="H108" s="24"/>
      <c r="I108" s="24"/>
      <c r="J108" s="24"/>
    </row>
    <row r="109" spans="1:10">
      <c r="A109" s="45" t="s">
        <v>153</v>
      </c>
      <c r="B109" s="62" t="s">
        <v>236</v>
      </c>
      <c r="C109" s="62" t="s">
        <v>137</v>
      </c>
      <c r="D109" s="62" t="s">
        <v>238</v>
      </c>
      <c r="E109" s="62" t="s">
        <v>184</v>
      </c>
      <c r="F109" s="70">
        <v>1</v>
      </c>
      <c r="G109" s="24"/>
      <c r="H109" s="24"/>
      <c r="I109" s="24"/>
      <c r="J109" s="24"/>
    </row>
    <row r="110" spans="1:10" ht="38.25">
      <c r="A110" s="52" t="s">
        <v>242</v>
      </c>
      <c r="B110" s="62" t="s">
        <v>236</v>
      </c>
      <c r="C110" s="62" t="s">
        <v>137</v>
      </c>
      <c r="D110" s="62" t="s">
        <v>243</v>
      </c>
      <c r="E110" s="62" t="s">
        <v>133</v>
      </c>
      <c r="F110" s="71">
        <f>F111</f>
        <v>6</v>
      </c>
      <c r="G110" s="24"/>
      <c r="H110" s="24"/>
      <c r="I110" s="24"/>
      <c r="J110" s="24"/>
    </row>
    <row r="111" spans="1:10" ht="25.5">
      <c r="A111" s="52" t="s">
        <v>244</v>
      </c>
      <c r="B111" s="62" t="s">
        <v>236</v>
      </c>
      <c r="C111" s="62" t="s">
        <v>137</v>
      </c>
      <c r="D111" s="62" t="s">
        <v>245</v>
      </c>
      <c r="E111" s="62" t="s">
        <v>133</v>
      </c>
      <c r="F111" s="70">
        <f>F112</f>
        <v>6</v>
      </c>
      <c r="G111" s="24"/>
      <c r="H111" s="24"/>
      <c r="I111" s="24"/>
      <c r="J111" s="24"/>
    </row>
    <row r="112" spans="1:10" ht="25.5">
      <c r="A112" s="52" t="s">
        <v>194</v>
      </c>
      <c r="B112" s="62" t="s">
        <v>236</v>
      </c>
      <c r="C112" s="62" t="s">
        <v>137</v>
      </c>
      <c r="D112" s="62" t="s">
        <v>245</v>
      </c>
      <c r="E112" s="62" t="s">
        <v>161</v>
      </c>
      <c r="F112" s="70">
        <v>6</v>
      </c>
      <c r="G112" s="24"/>
      <c r="H112" s="24"/>
      <c r="I112" s="24"/>
      <c r="J112" s="24"/>
    </row>
    <row r="113" spans="1:10">
      <c r="A113" s="59" t="s">
        <v>246</v>
      </c>
      <c r="B113" s="64" t="s">
        <v>236</v>
      </c>
      <c r="C113" s="64" t="s">
        <v>202</v>
      </c>
      <c r="D113" s="64" t="s">
        <v>132</v>
      </c>
      <c r="E113" s="64" t="s">
        <v>133</v>
      </c>
      <c r="F113" s="50">
        <f>F114</f>
        <v>130</v>
      </c>
      <c r="G113" s="24"/>
      <c r="H113" s="24"/>
      <c r="I113" s="24"/>
      <c r="J113" s="24"/>
    </row>
    <row r="114" spans="1:10">
      <c r="A114" s="46" t="s">
        <v>247</v>
      </c>
      <c r="B114" s="66" t="s">
        <v>236</v>
      </c>
      <c r="C114" s="66" t="s">
        <v>202</v>
      </c>
      <c r="D114" s="66" t="s">
        <v>248</v>
      </c>
      <c r="E114" s="66" t="s">
        <v>133</v>
      </c>
      <c r="F114" s="72">
        <f>F115</f>
        <v>130</v>
      </c>
      <c r="G114" s="24"/>
      <c r="H114" s="24"/>
      <c r="I114" s="24"/>
      <c r="J114" s="24"/>
    </row>
    <row r="115" spans="1:10" ht="25.5">
      <c r="A115" s="45" t="s">
        <v>140</v>
      </c>
      <c r="B115" s="66" t="s">
        <v>236</v>
      </c>
      <c r="C115" s="66" t="s">
        <v>202</v>
      </c>
      <c r="D115" s="66" t="s">
        <v>249</v>
      </c>
      <c r="E115" s="66" t="s">
        <v>133</v>
      </c>
      <c r="F115" s="72">
        <f>F116</f>
        <v>130</v>
      </c>
      <c r="G115" s="24"/>
      <c r="H115" s="24"/>
      <c r="I115" s="24"/>
      <c r="J115" s="24"/>
    </row>
    <row r="116" spans="1:10">
      <c r="A116" s="45" t="s">
        <v>158</v>
      </c>
      <c r="B116" s="66" t="s">
        <v>236</v>
      </c>
      <c r="C116" s="66" t="s">
        <v>202</v>
      </c>
      <c r="D116" s="66" t="s">
        <v>250</v>
      </c>
      <c r="E116" s="66" t="s">
        <v>133</v>
      </c>
      <c r="F116" s="72">
        <f>F117+F119</f>
        <v>130</v>
      </c>
      <c r="G116" s="24"/>
      <c r="H116" s="24"/>
      <c r="I116" s="24"/>
      <c r="J116" s="24"/>
    </row>
    <row r="117" spans="1:10">
      <c r="A117" s="45" t="s">
        <v>251</v>
      </c>
      <c r="B117" s="66" t="s">
        <v>236</v>
      </c>
      <c r="C117" s="66" t="s">
        <v>202</v>
      </c>
      <c r="D117" s="66" t="s">
        <v>252</v>
      </c>
      <c r="E117" s="66" t="s">
        <v>133</v>
      </c>
      <c r="F117" s="72">
        <f>F118</f>
        <v>117</v>
      </c>
      <c r="G117" s="24"/>
      <c r="H117" s="24"/>
      <c r="I117" s="24"/>
      <c r="J117" s="24"/>
    </row>
    <row r="118" spans="1:10" ht="25.5">
      <c r="A118" s="45" t="s">
        <v>194</v>
      </c>
      <c r="B118" s="66" t="s">
        <v>236</v>
      </c>
      <c r="C118" s="66" t="s">
        <v>202</v>
      </c>
      <c r="D118" s="66" t="s">
        <v>252</v>
      </c>
      <c r="E118" s="66" t="s">
        <v>161</v>
      </c>
      <c r="F118" s="72">
        <v>117</v>
      </c>
      <c r="G118" s="24"/>
      <c r="H118" s="24"/>
      <c r="I118" s="24"/>
      <c r="J118" s="24"/>
    </row>
    <row r="119" spans="1:10">
      <c r="A119" s="45" t="s">
        <v>253</v>
      </c>
      <c r="B119" s="66" t="s">
        <v>236</v>
      </c>
      <c r="C119" s="66" t="s">
        <v>202</v>
      </c>
      <c r="D119" s="66" t="s">
        <v>254</v>
      </c>
      <c r="E119" s="66" t="s">
        <v>133</v>
      </c>
      <c r="F119" s="72">
        <f>F120</f>
        <v>13</v>
      </c>
      <c r="G119" s="24"/>
      <c r="H119" s="24"/>
      <c r="I119" s="24"/>
      <c r="J119" s="24"/>
    </row>
    <row r="120" spans="1:10" ht="25.5">
      <c r="A120" s="45" t="s">
        <v>194</v>
      </c>
      <c r="B120" s="66" t="s">
        <v>236</v>
      </c>
      <c r="C120" s="66" t="s">
        <v>202</v>
      </c>
      <c r="D120" s="66" t="s">
        <v>254</v>
      </c>
      <c r="E120" s="66" t="s">
        <v>161</v>
      </c>
      <c r="F120" s="72">
        <v>13</v>
      </c>
      <c r="G120" s="24"/>
      <c r="H120" s="24"/>
      <c r="I120" s="24"/>
      <c r="J120" s="24"/>
    </row>
    <row r="121" spans="1:10">
      <c r="A121" s="58" t="s">
        <v>255</v>
      </c>
      <c r="B121" s="34" t="s">
        <v>256</v>
      </c>
      <c r="C121" s="34" t="s">
        <v>131</v>
      </c>
      <c r="D121" s="34" t="s">
        <v>132</v>
      </c>
      <c r="E121" s="34" t="s">
        <v>133</v>
      </c>
      <c r="F121" s="57">
        <f t="shared" ref="F121:F126" si="0">F122</f>
        <v>2</v>
      </c>
      <c r="G121" s="24"/>
      <c r="H121" s="24"/>
      <c r="I121" s="24"/>
      <c r="J121" s="24"/>
    </row>
    <row r="122" spans="1:10">
      <c r="A122" s="43" t="s">
        <v>257</v>
      </c>
      <c r="B122" s="38" t="s">
        <v>256</v>
      </c>
      <c r="C122" s="38" t="s">
        <v>256</v>
      </c>
      <c r="D122" s="38" t="s">
        <v>132</v>
      </c>
      <c r="E122" s="38" t="s">
        <v>133</v>
      </c>
      <c r="F122" s="50">
        <f t="shared" si="0"/>
        <v>2</v>
      </c>
      <c r="G122" s="24"/>
      <c r="H122" s="24"/>
      <c r="I122" s="24"/>
      <c r="J122" s="24"/>
    </row>
    <row r="123" spans="1:10">
      <c r="A123" s="46" t="s">
        <v>258</v>
      </c>
      <c r="B123" s="30" t="s">
        <v>256</v>
      </c>
      <c r="C123" s="30" t="s">
        <v>256</v>
      </c>
      <c r="D123" s="30" t="s">
        <v>259</v>
      </c>
      <c r="E123" s="30" t="s">
        <v>133</v>
      </c>
      <c r="F123" s="31">
        <f t="shared" si="0"/>
        <v>2</v>
      </c>
      <c r="G123" s="24"/>
      <c r="H123" s="24"/>
      <c r="I123" s="24"/>
      <c r="J123" s="24"/>
    </row>
    <row r="124" spans="1:10" ht="25.5">
      <c r="A124" s="45" t="s">
        <v>140</v>
      </c>
      <c r="B124" s="30" t="s">
        <v>256</v>
      </c>
      <c r="C124" s="30" t="s">
        <v>256</v>
      </c>
      <c r="D124" s="30" t="s">
        <v>260</v>
      </c>
      <c r="E124" s="30" t="s">
        <v>133</v>
      </c>
      <c r="F124" s="31">
        <f t="shared" si="0"/>
        <v>2</v>
      </c>
      <c r="G124" s="24"/>
      <c r="H124" s="24"/>
      <c r="I124" s="24"/>
      <c r="J124" s="24"/>
    </row>
    <row r="125" spans="1:10">
      <c r="A125" s="45" t="s">
        <v>158</v>
      </c>
      <c r="B125" s="30" t="s">
        <v>256</v>
      </c>
      <c r="C125" s="30" t="s">
        <v>256</v>
      </c>
      <c r="D125" s="30" t="s">
        <v>261</v>
      </c>
      <c r="E125" s="30" t="s">
        <v>133</v>
      </c>
      <c r="F125" s="31">
        <f t="shared" si="0"/>
        <v>2</v>
      </c>
      <c r="G125" s="24"/>
      <c r="H125" s="24"/>
      <c r="I125" s="24"/>
      <c r="J125" s="24"/>
    </row>
    <row r="126" spans="1:10">
      <c r="A126" s="45" t="s">
        <v>262</v>
      </c>
      <c r="B126" s="30" t="s">
        <v>256</v>
      </c>
      <c r="C126" s="30" t="s">
        <v>256</v>
      </c>
      <c r="D126" s="30" t="s">
        <v>263</v>
      </c>
      <c r="E126" s="30" t="s">
        <v>133</v>
      </c>
      <c r="F126" s="31">
        <f t="shared" si="0"/>
        <v>2</v>
      </c>
      <c r="G126" s="24"/>
      <c r="H126" s="24"/>
      <c r="I126" s="24"/>
      <c r="J126" s="24"/>
    </row>
    <row r="127" spans="1:10" ht="25.5">
      <c r="A127" s="45" t="s">
        <v>194</v>
      </c>
      <c r="B127" s="30" t="s">
        <v>256</v>
      </c>
      <c r="C127" s="30" t="s">
        <v>256</v>
      </c>
      <c r="D127" s="30" t="s">
        <v>263</v>
      </c>
      <c r="E127" s="30" t="s">
        <v>161</v>
      </c>
      <c r="F127" s="31">
        <v>2</v>
      </c>
      <c r="G127" s="24"/>
      <c r="H127" s="24"/>
      <c r="I127" s="24"/>
      <c r="J127" s="24"/>
    </row>
    <row r="128" spans="1:10">
      <c r="A128" s="58" t="s">
        <v>264</v>
      </c>
      <c r="B128" s="34" t="s">
        <v>265</v>
      </c>
      <c r="C128" s="34" t="s">
        <v>131</v>
      </c>
      <c r="D128" s="34" t="s">
        <v>132</v>
      </c>
      <c r="E128" s="34" t="s">
        <v>133</v>
      </c>
      <c r="F128" s="57">
        <f>F129</f>
        <v>1139.0999999999999</v>
      </c>
      <c r="G128" s="24"/>
      <c r="H128" s="24"/>
      <c r="I128" s="24"/>
      <c r="J128" s="24"/>
    </row>
    <row r="129" spans="1:10">
      <c r="A129" s="43" t="s">
        <v>266</v>
      </c>
      <c r="B129" s="38" t="s">
        <v>265</v>
      </c>
      <c r="C129" s="38" t="s">
        <v>135</v>
      </c>
      <c r="D129" s="38" t="s">
        <v>132</v>
      </c>
      <c r="E129" s="38" t="s">
        <v>133</v>
      </c>
      <c r="F129" s="50">
        <f>F137+F136+F138+F131</f>
        <v>1139.0999999999999</v>
      </c>
      <c r="G129" s="24"/>
      <c r="H129" s="24"/>
      <c r="I129" s="24"/>
      <c r="J129" s="24"/>
    </row>
    <row r="130" spans="1:10">
      <c r="A130" s="52" t="s">
        <v>287</v>
      </c>
      <c r="B130" s="54" t="s">
        <v>265</v>
      </c>
      <c r="C130" s="54" t="s">
        <v>135</v>
      </c>
      <c r="D130" s="54" t="s">
        <v>288</v>
      </c>
      <c r="E130" s="54" t="s">
        <v>133</v>
      </c>
      <c r="F130" s="55">
        <v>210.06</v>
      </c>
      <c r="G130" s="24"/>
      <c r="H130" s="24"/>
      <c r="I130" s="24"/>
      <c r="J130" s="24"/>
    </row>
    <row r="131" spans="1:10" ht="25.5">
      <c r="A131" s="45" t="s">
        <v>194</v>
      </c>
      <c r="B131" s="54" t="s">
        <v>265</v>
      </c>
      <c r="C131" s="54" t="s">
        <v>135</v>
      </c>
      <c r="D131" s="54" t="s">
        <v>288</v>
      </c>
      <c r="E131" s="54" t="s">
        <v>161</v>
      </c>
      <c r="F131" s="55">
        <v>185.7</v>
      </c>
      <c r="G131" s="24"/>
      <c r="H131" s="24"/>
      <c r="I131" s="24"/>
      <c r="J131" s="24"/>
    </row>
    <row r="132" spans="1:10">
      <c r="A132" s="61" t="s">
        <v>267</v>
      </c>
      <c r="B132" s="54" t="s">
        <v>265</v>
      </c>
      <c r="C132" s="54" t="s">
        <v>135</v>
      </c>
      <c r="D132" s="54" t="s">
        <v>268</v>
      </c>
      <c r="E132" s="54" t="s">
        <v>133</v>
      </c>
      <c r="F132" s="55">
        <f>F133</f>
        <v>1101.2</v>
      </c>
      <c r="G132" s="24"/>
      <c r="H132" s="24"/>
      <c r="I132" s="24"/>
      <c r="J132" s="24"/>
    </row>
    <row r="133" spans="1:10" ht="25.5">
      <c r="A133" s="52" t="s">
        <v>140</v>
      </c>
      <c r="B133" s="54" t="s">
        <v>265</v>
      </c>
      <c r="C133" s="54" t="s">
        <v>135</v>
      </c>
      <c r="D133" s="54" t="s">
        <v>269</v>
      </c>
      <c r="E133" s="54" t="s">
        <v>133</v>
      </c>
      <c r="F133" s="55">
        <f>F134</f>
        <v>1101.2</v>
      </c>
      <c r="G133" s="24"/>
      <c r="H133" s="24"/>
      <c r="I133" s="24"/>
      <c r="J133" s="24"/>
    </row>
    <row r="134" spans="1:10" ht="18" customHeight="1">
      <c r="A134" s="52" t="s">
        <v>158</v>
      </c>
      <c r="B134" s="54" t="s">
        <v>265</v>
      </c>
      <c r="C134" s="54" t="s">
        <v>135</v>
      </c>
      <c r="D134" s="54" t="s">
        <v>270</v>
      </c>
      <c r="E134" s="54" t="s">
        <v>133</v>
      </c>
      <c r="F134" s="55">
        <f>F135</f>
        <v>1101.2</v>
      </c>
      <c r="G134" s="24"/>
      <c r="H134" s="24"/>
      <c r="I134" s="24"/>
      <c r="J134" s="24"/>
    </row>
    <row r="135" spans="1:10">
      <c r="A135" s="52" t="s">
        <v>271</v>
      </c>
      <c r="B135" s="54" t="s">
        <v>265</v>
      </c>
      <c r="C135" s="54" t="s">
        <v>135</v>
      </c>
      <c r="D135" s="54" t="s">
        <v>272</v>
      </c>
      <c r="E135" s="54" t="s">
        <v>133</v>
      </c>
      <c r="F135" s="55">
        <v>1101.2</v>
      </c>
      <c r="G135" s="24"/>
      <c r="H135" s="24"/>
      <c r="I135" s="24"/>
      <c r="J135" s="24"/>
    </row>
    <row r="136" spans="1:10" ht="17.25" customHeight="1">
      <c r="A136" s="52" t="s">
        <v>273</v>
      </c>
      <c r="B136" s="54" t="s">
        <v>265</v>
      </c>
      <c r="C136" s="54" t="s">
        <v>135</v>
      </c>
      <c r="D136" s="54" t="s">
        <v>272</v>
      </c>
      <c r="E136" s="54" t="s">
        <v>198</v>
      </c>
      <c r="F136" s="55">
        <v>565</v>
      </c>
      <c r="G136" s="24"/>
      <c r="H136" s="24"/>
      <c r="I136" s="24"/>
      <c r="J136" s="24"/>
    </row>
    <row r="137" spans="1:10" ht="25.5">
      <c r="A137" s="52" t="s">
        <v>194</v>
      </c>
      <c r="B137" s="54" t="s">
        <v>265</v>
      </c>
      <c r="C137" s="54" t="s">
        <v>135</v>
      </c>
      <c r="D137" s="54" t="s">
        <v>272</v>
      </c>
      <c r="E137" s="54" t="s">
        <v>161</v>
      </c>
      <c r="F137" s="55">
        <v>260.89999999999998</v>
      </c>
      <c r="G137" s="24"/>
      <c r="H137" s="24"/>
      <c r="I137" s="24"/>
      <c r="J137" s="24"/>
    </row>
    <row r="138" spans="1:10">
      <c r="A138" s="45" t="s">
        <v>274</v>
      </c>
      <c r="B138" s="54" t="s">
        <v>265</v>
      </c>
      <c r="C138" s="54" t="s">
        <v>135</v>
      </c>
      <c r="D138" s="54" t="s">
        <v>272</v>
      </c>
      <c r="E138" s="54" t="s">
        <v>184</v>
      </c>
      <c r="F138" s="55">
        <v>127.5</v>
      </c>
      <c r="G138" s="24"/>
      <c r="H138" s="24"/>
      <c r="I138" s="24"/>
      <c r="J138" s="24"/>
    </row>
    <row r="139" spans="1:10">
      <c r="A139" s="67" t="s">
        <v>138</v>
      </c>
      <c r="B139" s="34" t="s">
        <v>214</v>
      </c>
      <c r="C139" s="34" t="s">
        <v>131</v>
      </c>
      <c r="D139" s="34" t="s">
        <v>132</v>
      </c>
      <c r="E139" s="34" t="s">
        <v>133</v>
      </c>
      <c r="F139" s="57">
        <f>F140+F142+F146</f>
        <v>19</v>
      </c>
      <c r="G139" s="24"/>
      <c r="H139" s="24"/>
      <c r="I139" s="24"/>
      <c r="J139" s="24"/>
    </row>
    <row r="140" spans="1:10">
      <c r="A140" s="43" t="s">
        <v>275</v>
      </c>
      <c r="B140" s="38" t="s">
        <v>214</v>
      </c>
      <c r="C140" s="38" t="s">
        <v>135</v>
      </c>
      <c r="D140" s="38" t="s">
        <v>132</v>
      </c>
      <c r="E140" s="38" t="s">
        <v>133</v>
      </c>
      <c r="F140" s="50">
        <v>12</v>
      </c>
      <c r="G140" s="24"/>
      <c r="H140" s="24"/>
      <c r="I140" s="24"/>
      <c r="J140" s="24"/>
    </row>
    <row r="141" spans="1:10">
      <c r="A141" s="45" t="s">
        <v>276</v>
      </c>
      <c r="B141" s="30" t="s">
        <v>214</v>
      </c>
      <c r="C141" s="30" t="s">
        <v>135</v>
      </c>
      <c r="D141" s="30" t="s">
        <v>277</v>
      </c>
      <c r="E141" s="30" t="s">
        <v>278</v>
      </c>
      <c r="F141" s="31">
        <v>12</v>
      </c>
      <c r="G141" s="24"/>
      <c r="H141" s="24"/>
      <c r="I141" s="24"/>
      <c r="J141" s="24"/>
    </row>
    <row r="142" spans="1:10">
      <c r="A142" s="68" t="s">
        <v>279</v>
      </c>
      <c r="B142" s="38" t="s">
        <v>214</v>
      </c>
      <c r="C142" s="38" t="s">
        <v>163</v>
      </c>
      <c r="D142" s="38" t="s">
        <v>132</v>
      </c>
      <c r="E142" s="38" t="s">
        <v>133</v>
      </c>
      <c r="F142" s="39">
        <f>F143</f>
        <v>5</v>
      </c>
      <c r="G142" s="24"/>
      <c r="H142" s="24"/>
      <c r="I142" s="24"/>
      <c r="J142" s="24"/>
    </row>
    <row r="143" spans="1:10" ht="25.5">
      <c r="A143" s="45" t="s">
        <v>140</v>
      </c>
      <c r="B143" s="30" t="s">
        <v>214</v>
      </c>
      <c r="C143" s="30" t="s">
        <v>163</v>
      </c>
      <c r="D143" s="30" t="s">
        <v>280</v>
      </c>
      <c r="E143" s="30" t="s">
        <v>133</v>
      </c>
      <c r="F143" s="31">
        <v>5</v>
      </c>
      <c r="G143" s="24"/>
      <c r="H143" s="24"/>
      <c r="I143" s="24"/>
      <c r="J143" s="24"/>
    </row>
    <row r="144" spans="1:10">
      <c r="A144" s="45" t="s">
        <v>158</v>
      </c>
      <c r="B144" s="30" t="s">
        <v>214</v>
      </c>
      <c r="C144" s="30" t="s">
        <v>163</v>
      </c>
      <c r="D144" s="30" t="s">
        <v>280</v>
      </c>
      <c r="E144" s="30" t="s">
        <v>133</v>
      </c>
      <c r="F144" s="31">
        <v>5</v>
      </c>
      <c r="G144" s="24"/>
      <c r="H144" s="24"/>
      <c r="I144" s="24"/>
      <c r="J144" s="24"/>
    </row>
    <row r="145" spans="1:10" ht="25.5">
      <c r="A145" s="45" t="s">
        <v>160</v>
      </c>
      <c r="B145" s="30" t="s">
        <v>214</v>
      </c>
      <c r="C145" s="30" t="s">
        <v>163</v>
      </c>
      <c r="D145" s="30" t="s">
        <v>280</v>
      </c>
      <c r="E145" s="30" t="s">
        <v>161</v>
      </c>
      <c r="F145" s="31">
        <v>5</v>
      </c>
      <c r="G145" s="24"/>
      <c r="H145" s="24"/>
      <c r="I145" s="24"/>
      <c r="J145" s="24"/>
    </row>
    <row r="146" spans="1:10">
      <c r="A146" s="68" t="s">
        <v>281</v>
      </c>
      <c r="B146" s="38" t="s">
        <v>214</v>
      </c>
      <c r="C146" s="38" t="s">
        <v>163</v>
      </c>
      <c r="D146" s="38" t="s">
        <v>132</v>
      </c>
      <c r="E146" s="38" t="s">
        <v>133</v>
      </c>
      <c r="F146" s="39">
        <f>F147</f>
        <v>2</v>
      </c>
      <c r="G146" s="24"/>
      <c r="H146" s="24"/>
      <c r="I146" s="24"/>
      <c r="J146" s="24"/>
    </row>
    <row r="147" spans="1:10" ht="25.5">
      <c r="A147" s="45" t="s">
        <v>140</v>
      </c>
      <c r="B147" s="30" t="s">
        <v>214</v>
      </c>
      <c r="C147" s="30" t="s">
        <v>163</v>
      </c>
      <c r="D147" s="30" t="s">
        <v>282</v>
      </c>
      <c r="E147" s="30" t="s">
        <v>133</v>
      </c>
      <c r="F147" s="31">
        <v>2</v>
      </c>
      <c r="G147" s="24"/>
      <c r="H147" s="24"/>
      <c r="I147" s="24"/>
      <c r="J147" s="24"/>
    </row>
    <row r="148" spans="1:10">
      <c r="A148" s="45" t="s">
        <v>158</v>
      </c>
      <c r="B148" s="30" t="s">
        <v>214</v>
      </c>
      <c r="C148" s="30" t="s">
        <v>163</v>
      </c>
      <c r="D148" s="30" t="s">
        <v>282</v>
      </c>
      <c r="E148" s="30" t="s">
        <v>133</v>
      </c>
      <c r="F148" s="31">
        <v>2</v>
      </c>
      <c r="G148" s="24"/>
      <c r="H148" s="24"/>
      <c r="I148" s="24"/>
      <c r="J148" s="24"/>
    </row>
    <row r="149" spans="1:10" ht="25.5">
      <c r="A149" s="45" t="s">
        <v>160</v>
      </c>
      <c r="B149" s="30" t="s">
        <v>214</v>
      </c>
      <c r="C149" s="30" t="s">
        <v>163</v>
      </c>
      <c r="D149" s="30" t="s">
        <v>282</v>
      </c>
      <c r="E149" s="30" t="s">
        <v>161</v>
      </c>
      <c r="F149" s="31">
        <v>2</v>
      </c>
      <c r="G149" s="24"/>
      <c r="H149" s="24"/>
      <c r="I149" s="24"/>
      <c r="J149" s="24"/>
    </row>
    <row r="150" spans="1:10">
      <c r="A150" s="24"/>
      <c r="B150" s="24"/>
      <c r="C150" s="24"/>
      <c r="D150" s="75"/>
      <c r="E150" s="24"/>
      <c r="F150" s="24"/>
      <c r="G150" s="24"/>
      <c r="H150" s="24"/>
      <c r="I150" s="24"/>
      <c r="J150" s="24"/>
    </row>
    <row r="151" spans="1:10">
      <c r="A151" s="24"/>
      <c r="B151" s="24"/>
      <c r="C151" s="24"/>
      <c r="D151" s="75"/>
      <c r="E151" s="24"/>
      <c r="F151" s="24"/>
      <c r="G151" s="24"/>
      <c r="H151" s="24"/>
      <c r="I151" s="24"/>
      <c r="J151" s="24"/>
    </row>
    <row r="152" spans="1:10">
      <c r="A152" s="24"/>
      <c r="B152" s="24"/>
      <c r="C152" s="24"/>
      <c r="D152" s="75"/>
      <c r="E152" s="24"/>
      <c r="F152" s="24"/>
      <c r="G152" s="24"/>
      <c r="H152" s="24"/>
      <c r="I152" s="24"/>
      <c r="J152" s="24"/>
    </row>
    <row r="153" spans="1:10">
      <c r="A153" s="24"/>
      <c r="B153" s="24"/>
      <c r="C153" s="24"/>
      <c r="D153" s="75"/>
      <c r="E153" s="24"/>
      <c r="F153" s="24"/>
      <c r="G153" s="24"/>
      <c r="H153" s="24"/>
      <c r="I153" s="24"/>
      <c r="J153" s="24"/>
    </row>
    <row r="154" spans="1:10">
      <c r="A154" s="24"/>
      <c r="B154" s="24"/>
      <c r="C154" s="24"/>
      <c r="D154" s="75"/>
      <c r="E154" s="24"/>
      <c r="F154" s="24"/>
      <c r="G154" s="24"/>
      <c r="H154" s="24"/>
      <c r="I154" s="24"/>
      <c r="J154" s="24"/>
    </row>
    <row r="155" spans="1:10">
      <c r="A155" s="24"/>
      <c r="B155" s="24"/>
      <c r="C155" s="24"/>
      <c r="D155" s="75"/>
      <c r="E155" s="24"/>
      <c r="F155" s="24"/>
      <c r="G155" s="24"/>
      <c r="H155" s="24"/>
      <c r="I155" s="24"/>
      <c r="J155" s="24"/>
    </row>
    <row r="156" spans="1:10">
      <c r="A156" s="24"/>
      <c r="B156" s="24"/>
      <c r="C156" s="24"/>
      <c r="D156" s="75"/>
      <c r="E156" s="24"/>
      <c r="F156" s="24"/>
      <c r="G156" s="24"/>
      <c r="H156" s="24"/>
      <c r="I156" s="24"/>
      <c r="J156" s="24"/>
    </row>
    <row r="157" spans="1:10">
      <c r="A157" s="24"/>
      <c r="B157" s="24"/>
      <c r="C157" s="24"/>
      <c r="D157" s="75"/>
      <c r="E157" s="24"/>
      <c r="F157" s="24"/>
      <c r="G157" s="24"/>
      <c r="H157" s="24"/>
      <c r="I157" s="24"/>
      <c r="J157" s="24"/>
    </row>
    <row r="158" spans="1:10">
      <c r="A158" s="24"/>
      <c r="B158" s="24"/>
      <c r="C158" s="24"/>
      <c r="D158" s="75"/>
      <c r="E158" s="24"/>
      <c r="F158" s="24"/>
      <c r="G158" s="24"/>
      <c r="H158" s="24"/>
      <c r="I158" s="24"/>
      <c r="J158" s="24"/>
    </row>
    <row r="159" spans="1:10">
      <c r="A159" s="24"/>
      <c r="B159" s="24"/>
      <c r="C159" s="24"/>
      <c r="D159" s="75"/>
      <c r="E159" s="24"/>
      <c r="F159" s="24"/>
      <c r="G159" s="24"/>
      <c r="H159" s="24"/>
      <c r="I159" s="24"/>
      <c r="J159" s="24"/>
    </row>
    <row r="160" spans="1:10">
      <c r="A160" s="24"/>
      <c r="B160" s="24"/>
      <c r="C160" s="24"/>
      <c r="D160" s="75"/>
      <c r="E160" s="24"/>
      <c r="F160" s="24"/>
      <c r="G160" s="24"/>
      <c r="H160" s="24"/>
      <c r="I160" s="24"/>
      <c r="J160" s="24"/>
    </row>
    <row r="161" spans="1:10">
      <c r="A161" s="24"/>
      <c r="B161" s="24"/>
      <c r="C161" s="24"/>
      <c r="D161" s="75"/>
      <c r="E161" s="24"/>
      <c r="F161" s="24"/>
      <c r="G161" s="24"/>
      <c r="H161" s="24"/>
      <c r="I161" s="24"/>
      <c r="J161" s="24"/>
    </row>
    <row r="162" spans="1:10">
      <c r="A162" s="24"/>
      <c r="B162" s="24"/>
      <c r="C162" s="24"/>
      <c r="D162" s="75"/>
      <c r="E162" s="24"/>
      <c r="F162" s="24"/>
      <c r="G162" s="24"/>
      <c r="H162" s="24"/>
      <c r="I162" s="24"/>
      <c r="J162" s="24"/>
    </row>
    <row r="163" spans="1:10">
      <c r="A163" s="24"/>
      <c r="B163" s="24"/>
      <c r="C163" s="24"/>
      <c r="D163" s="75"/>
      <c r="E163" s="24"/>
      <c r="F163" s="24"/>
      <c r="G163" s="24"/>
      <c r="H163" s="24"/>
      <c r="I163" s="24"/>
      <c r="J163" s="24"/>
    </row>
    <row r="164" spans="1:10">
      <c r="A164" s="24"/>
      <c r="B164" s="24"/>
      <c r="C164" s="24"/>
      <c r="D164" s="75"/>
      <c r="E164" s="24"/>
      <c r="F164" s="24"/>
      <c r="G164" s="24"/>
      <c r="H164" s="24"/>
      <c r="I164" s="24"/>
      <c r="J164" s="24"/>
    </row>
    <row r="165" spans="1:10">
      <c r="A165" s="24"/>
      <c r="B165" s="24"/>
      <c r="C165" s="24"/>
      <c r="D165" s="75"/>
      <c r="E165" s="24"/>
      <c r="F165" s="24"/>
      <c r="G165" s="24"/>
      <c r="H165" s="24"/>
      <c r="I165" s="24"/>
      <c r="J165" s="24"/>
    </row>
    <row r="166" spans="1:10">
      <c r="A166" s="24"/>
      <c r="B166" s="24"/>
      <c r="C166" s="24"/>
      <c r="D166" s="75"/>
      <c r="E166" s="24"/>
      <c r="F166" s="24"/>
      <c r="G166" s="24"/>
      <c r="H166" s="24"/>
      <c r="I166" s="24"/>
      <c r="J166" s="24"/>
    </row>
    <row r="167" spans="1:10">
      <c r="A167" s="24"/>
      <c r="B167" s="24"/>
      <c r="C167" s="24"/>
      <c r="D167" s="75"/>
      <c r="E167" s="24"/>
      <c r="F167" s="24"/>
      <c r="G167" s="24"/>
      <c r="H167" s="24"/>
      <c r="I167" s="24"/>
      <c r="J167" s="24"/>
    </row>
    <row r="168" spans="1:10">
      <c r="A168" s="24"/>
      <c r="B168" s="24"/>
      <c r="C168" s="24"/>
      <c r="D168" s="75"/>
      <c r="E168" s="24"/>
      <c r="F168" s="24"/>
      <c r="G168" s="24"/>
      <c r="H168" s="24"/>
      <c r="I168" s="24"/>
      <c r="J168" s="24"/>
    </row>
    <row r="169" spans="1:10">
      <c r="A169" s="24"/>
      <c r="B169" s="24"/>
      <c r="C169" s="24"/>
      <c r="D169" s="75"/>
      <c r="E169" s="24"/>
      <c r="F169" s="24"/>
      <c r="G169" s="24"/>
      <c r="H169" s="24"/>
      <c r="I169" s="24"/>
      <c r="J169" s="24"/>
    </row>
    <row r="170" spans="1:10">
      <c r="A170" s="24"/>
      <c r="B170" s="24"/>
      <c r="C170" s="24"/>
      <c r="D170" s="75"/>
      <c r="E170" s="24"/>
      <c r="F170" s="24"/>
      <c r="G170" s="24"/>
      <c r="H170" s="24"/>
      <c r="I170" s="24"/>
      <c r="J170" s="24"/>
    </row>
    <row r="171" spans="1:10">
      <c r="A171" s="24"/>
      <c r="B171" s="24"/>
      <c r="C171" s="24"/>
      <c r="D171" s="75"/>
      <c r="E171" s="24"/>
      <c r="F171" s="24"/>
      <c r="G171" s="24"/>
      <c r="H171" s="24"/>
      <c r="I171" s="24"/>
      <c r="J171" s="24"/>
    </row>
    <row r="172" spans="1:10">
      <c r="A172" s="24"/>
      <c r="B172" s="24"/>
      <c r="C172" s="24"/>
      <c r="D172" s="75"/>
      <c r="E172" s="24"/>
      <c r="F172" s="24"/>
      <c r="G172" s="24"/>
      <c r="H172" s="24"/>
      <c r="I172" s="24"/>
      <c r="J172" s="24"/>
    </row>
    <row r="173" spans="1:10">
      <c r="A173" s="24"/>
      <c r="B173" s="24"/>
      <c r="C173" s="24"/>
      <c r="D173" s="75"/>
      <c r="E173" s="24"/>
      <c r="F173" s="24"/>
      <c r="G173" s="24"/>
      <c r="H173" s="24"/>
      <c r="I173" s="24"/>
      <c r="J173" s="24"/>
    </row>
    <row r="174" spans="1:10">
      <c r="A174" s="24"/>
      <c r="B174" s="24"/>
      <c r="C174" s="24"/>
      <c r="D174" s="75"/>
      <c r="E174" s="24"/>
      <c r="F174" s="24"/>
      <c r="G174" s="24"/>
      <c r="H174" s="24"/>
      <c r="I174" s="24"/>
      <c r="J174" s="24"/>
    </row>
    <row r="175" spans="1:10">
      <c r="A175" s="24"/>
      <c r="B175" s="24"/>
      <c r="C175" s="24"/>
      <c r="D175" s="75"/>
      <c r="E175" s="24"/>
      <c r="F175" s="24"/>
      <c r="G175" s="24"/>
      <c r="H175" s="24"/>
      <c r="I175" s="24"/>
      <c r="J175" s="24"/>
    </row>
    <row r="176" spans="1:10">
      <c r="A176" s="24"/>
      <c r="B176" s="24"/>
      <c r="C176" s="24"/>
      <c r="D176" s="75"/>
      <c r="E176" s="24"/>
      <c r="F176" s="24"/>
      <c r="G176" s="24"/>
      <c r="H176" s="24"/>
      <c r="I176" s="24"/>
      <c r="J176" s="24"/>
    </row>
    <row r="177" spans="1:10">
      <c r="A177" s="24"/>
      <c r="B177" s="24"/>
      <c r="C177" s="24"/>
      <c r="D177" s="75"/>
      <c r="E177" s="24"/>
      <c r="F177" s="24"/>
      <c r="G177" s="24"/>
      <c r="H177" s="24"/>
      <c r="I177" s="24"/>
      <c r="J177" s="24"/>
    </row>
    <row r="178" spans="1:10">
      <c r="A178" s="24"/>
      <c r="B178" s="24"/>
      <c r="C178" s="24"/>
      <c r="D178" s="75"/>
      <c r="E178" s="24"/>
      <c r="F178" s="24"/>
      <c r="G178" s="24"/>
      <c r="H178" s="24"/>
      <c r="I178" s="24"/>
      <c r="J178" s="24"/>
    </row>
    <row r="179" spans="1:10">
      <c r="A179" s="24"/>
      <c r="B179" s="24"/>
      <c r="C179" s="24"/>
      <c r="D179" s="75"/>
      <c r="E179" s="24"/>
      <c r="F179" s="24"/>
      <c r="G179" s="24"/>
      <c r="H179" s="24"/>
      <c r="I179" s="24"/>
      <c r="J179" s="24"/>
    </row>
    <row r="180" spans="1:10">
      <c r="A180" s="24"/>
      <c r="B180" s="24"/>
      <c r="C180" s="24"/>
      <c r="D180" s="75"/>
      <c r="E180" s="24"/>
      <c r="F180" s="24"/>
      <c r="G180" s="24"/>
      <c r="H180" s="24"/>
      <c r="I180" s="24"/>
      <c r="J180" s="24"/>
    </row>
    <row r="181" spans="1:10">
      <c r="A181" s="24"/>
      <c r="B181" s="24"/>
      <c r="C181" s="24"/>
      <c r="D181" s="75"/>
      <c r="E181" s="24"/>
      <c r="F181" s="24"/>
      <c r="G181" s="24"/>
      <c r="H181" s="24"/>
      <c r="I181" s="24"/>
      <c r="J181" s="24"/>
    </row>
    <row r="182" spans="1:10">
      <c r="A182" s="24"/>
      <c r="B182" s="24"/>
      <c r="C182" s="24"/>
      <c r="D182" s="75"/>
      <c r="E182" s="24"/>
      <c r="F182" s="24"/>
      <c r="G182" s="24"/>
      <c r="H182" s="24"/>
      <c r="I182" s="24"/>
      <c r="J182" s="24"/>
    </row>
    <row r="183" spans="1:10">
      <c r="A183" s="24"/>
      <c r="B183" s="24"/>
      <c r="C183" s="24"/>
      <c r="D183" s="75"/>
      <c r="E183" s="24"/>
      <c r="F183" s="24"/>
      <c r="G183" s="24"/>
      <c r="H183" s="24"/>
      <c r="I183" s="24"/>
      <c r="J183" s="24"/>
    </row>
    <row r="184" spans="1:10">
      <c r="A184" s="24"/>
      <c r="B184" s="24"/>
      <c r="C184" s="24"/>
      <c r="D184" s="75"/>
      <c r="E184" s="24"/>
      <c r="F184" s="24"/>
      <c r="G184" s="24"/>
      <c r="H184" s="24"/>
      <c r="I184" s="24"/>
      <c r="J184" s="24"/>
    </row>
    <row r="185" spans="1:10">
      <c r="A185" s="24"/>
      <c r="B185" s="24"/>
      <c r="C185" s="24"/>
      <c r="D185" s="75"/>
      <c r="E185" s="24"/>
      <c r="F185" s="24"/>
      <c r="G185" s="24"/>
      <c r="H185" s="24"/>
      <c r="I185" s="24"/>
      <c r="J185" s="24"/>
    </row>
    <row r="186" spans="1:10">
      <c r="A186" s="24"/>
      <c r="B186" s="24"/>
      <c r="C186" s="24"/>
      <c r="D186" s="75"/>
      <c r="E186" s="24"/>
      <c r="F186" s="24"/>
      <c r="G186" s="24"/>
      <c r="H186" s="24"/>
      <c r="I186" s="24"/>
      <c r="J186" s="24"/>
    </row>
    <row r="187" spans="1:10">
      <c r="A187" s="24"/>
      <c r="B187" s="24"/>
      <c r="C187" s="24"/>
      <c r="D187" s="75"/>
      <c r="E187" s="24"/>
      <c r="F187" s="24"/>
      <c r="G187" s="24"/>
      <c r="H187" s="24"/>
      <c r="I187" s="24"/>
      <c r="J187" s="24"/>
    </row>
    <row r="188" spans="1:10">
      <c r="A188" s="24"/>
      <c r="B188" s="24"/>
      <c r="C188" s="24"/>
      <c r="D188" s="75"/>
      <c r="E188" s="24"/>
      <c r="F188" s="24"/>
      <c r="G188" s="24"/>
      <c r="H188" s="24"/>
      <c r="I188" s="24"/>
      <c r="J188" s="24"/>
    </row>
    <row r="189" spans="1:10">
      <c r="A189" s="24"/>
      <c r="B189" s="24"/>
      <c r="C189" s="24"/>
      <c r="D189" s="75"/>
      <c r="E189" s="24"/>
      <c r="F189" s="24"/>
      <c r="G189" s="24"/>
      <c r="H189" s="24"/>
      <c r="I189" s="24"/>
      <c r="J189" s="24"/>
    </row>
    <row r="190" spans="1:10">
      <c r="A190" s="24"/>
      <c r="B190" s="24"/>
      <c r="C190" s="24"/>
      <c r="D190" s="75"/>
      <c r="E190" s="24"/>
      <c r="F190" s="24"/>
      <c r="G190" s="24"/>
      <c r="H190" s="24"/>
      <c r="I190" s="24"/>
      <c r="J190" s="24"/>
    </row>
    <row r="191" spans="1:10">
      <c r="A191" s="24"/>
      <c r="B191" s="24"/>
      <c r="C191" s="24"/>
      <c r="D191" s="75"/>
      <c r="E191" s="24"/>
      <c r="F191" s="24"/>
      <c r="G191" s="24"/>
      <c r="H191" s="24"/>
      <c r="I191" s="24"/>
      <c r="J191" s="24"/>
    </row>
    <row r="192" spans="1:10">
      <c r="A192" s="24"/>
      <c r="B192" s="24"/>
      <c r="C192" s="24"/>
      <c r="D192" s="75"/>
      <c r="E192" s="24"/>
      <c r="F192" s="24"/>
      <c r="G192" s="24"/>
      <c r="H192" s="24"/>
      <c r="I192" s="24"/>
      <c r="J192" s="24"/>
    </row>
    <row r="193" spans="1:10">
      <c r="A193" s="24"/>
      <c r="B193" s="24"/>
      <c r="C193" s="24"/>
      <c r="D193" s="75"/>
      <c r="E193" s="24"/>
      <c r="F193" s="24"/>
      <c r="G193" s="24"/>
      <c r="H193" s="24"/>
      <c r="I193" s="24"/>
      <c r="J193" s="24"/>
    </row>
    <row r="194" spans="1:10">
      <c r="A194" s="24"/>
      <c r="B194" s="24"/>
      <c r="C194" s="24"/>
      <c r="D194" s="75"/>
      <c r="E194" s="24"/>
      <c r="F194" s="24"/>
      <c r="G194" s="24"/>
      <c r="H194" s="24"/>
      <c r="I194" s="24"/>
      <c r="J194" s="24"/>
    </row>
    <row r="195" spans="1:10">
      <c r="A195" s="24"/>
      <c r="B195" s="24"/>
      <c r="C195" s="24"/>
      <c r="D195" s="75"/>
      <c r="E195" s="24"/>
      <c r="F195" s="24"/>
      <c r="G195" s="24"/>
      <c r="H195" s="24"/>
      <c r="I195" s="24"/>
      <c r="J195" s="24"/>
    </row>
    <row r="196" spans="1:10">
      <c r="A196" s="24"/>
      <c r="B196" s="24"/>
      <c r="C196" s="24"/>
      <c r="D196" s="75"/>
      <c r="E196" s="24"/>
      <c r="F196" s="24"/>
      <c r="G196" s="24"/>
      <c r="H196" s="24"/>
      <c r="I196" s="24"/>
      <c r="J196" s="24"/>
    </row>
    <row r="197" spans="1:10">
      <c r="A197" s="24"/>
      <c r="B197" s="24"/>
      <c r="C197" s="24"/>
      <c r="D197" s="75"/>
      <c r="E197" s="24"/>
      <c r="F197" s="24"/>
      <c r="G197" s="24"/>
      <c r="H197" s="24"/>
      <c r="I197" s="24"/>
      <c r="J197" s="24"/>
    </row>
    <row r="198" spans="1:10">
      <c r="A198" s="24"/>
      <c r="B198" s="24"/>
      <c r="C198" s="24"/>
      <c r="D198" s="75"/>
      <c r="E198" s="24"/>
      <c r="F198" s="24"/>
      <c r="G198" s="24"/>
      <c r="H198" s="24"/>
      <c r="I198" s="24"/>
      <c r="J198" s="24"/>
    </row>
    <row r="199" spans="1:10">
      <c r="A199" s="24"/>
      <c r="B199" s="24"/>
      <c r="C199" s="24"/>
      <c r="D199" s="75"/>
      <c r="E199" s="24"/>
      <c r="F199" s="24"/>
      <c r="G199" s="24"/>
      <c r="H199" s="24"/>
      <c r="I199" s="24"/>
      <c r="J199" s="24"/>
    </row>
    <row r="200" spans="1:10">
      <c r="A200" s="24"/>
      <c r="B200" s="24"/>
      <c r="C200" s="24"/>
      <c r="D200" s="75"/>
      <c r="E200" s="24"/>
      <c r="F200" s="24"/>
      <c r="G200" s="24"/>
      <c r="H200" s="24"/>
      <c r="I200" s="24"/>
      <c r="J200" s="24"/>
    </row>
    <row r="201" spans="1:10">
      <c r="A201" s="24"/>
      <c r="B201" s="24"/>
      <c r="C201" s="24"/>
      <c r="D201" s="75"/>
      <c r="E201" s="24"/>
      <c r="F201" s="24"/>
      <c r="G201" s="24"/>
      <c r="H201" s="24"/>
      <c r="I201" s="24"/>
      <c r="J201" s="24"/>
    </row>
    <row r="202" spans="1:10">
      <c r="A202" s="24"/>
      <c r="B202" s="24"/>
      <c r="C202" s="24"/>
      <c r="D202" s="75"/>
      <c r="E202" s="24"/>
      <c r="F202" s="24"/>
      <c r="G202" s="24"/>
      <c r="H202" s="24"/>
      <c r="I202" s="24"/>
      <c r="J202" s="24"/>
    </row>
    <row r="203" spans="1:10">
      <c r="A203" s="24"/>
      <c r="B203" s="24"/>
      <c r="C203" s="24"/>
      <c r="D203" s="75"/>
      <c r="E203" s="24"/>
      <c r="F203" s="24"/>
      <c r="G203" s="24"/>
      <c r="H203" s="24"/>
      <c r="I203" s="24"/>
      <c r="J203" s="24"/>
    </row>
    <row r="204" spans="1:10">
      <c r="A204" s="24"/>
      <c r="B204" s="24"/>
      <c r="C204" s="24"/>
      <c r="D204" s="75"/>
      <c r="E204" s="24"/>
      <c r="F204" s="24"/>
      <c r="G204" s="24"/>
      <c r="H204" s="24"/>
      <c r="I204" s="24"/>
      <c r="J204" s="24"/>
    </row>
    <row r="205" spans="1:10">
      <c r="A205" s="24"/>
      <c r="B205" s="24"/>
      <c r="C205" s="24"/>
      <c r="D205" s="75"/>
      <c r="E205" s="24"/>
      <c r="F205" s="24"/>
      <c r="G205" s="24"/>
      <c r="H205" s="24"/>
      <c r="I205" s="24"/>
      <c r="J205" s="24"/>
    </row>
    <row r="206" spans="1:10">
      <c r="A206" s="24"/>
      <c r="B206" s="24"/>
      <c r="C206" s="24"/>
      <c r="D206" s="75"/>
      <c r="E206" s="24"/>
      <c r="F206" s="24"/>
      <c r="G206" s="24"/>
      <c r="H206" s="24"/>
      <c r="I206" s="24"/>
      <c r="J206" s="24"/>
    </row>
    <row r="207" spans="1:10">
      <c r="A207" s="24"/>
      <c r="B207" s="24"/>
      <c r="C207" s="24"/>
      <c r="D207" s="75"/>
      <c r="E207" s="24"/>
      <c r="F207" s="24"/>
      <c r="G207" s="24"/>
      <c r="H207" s="24"/>
      <c r="I207" s="24"/>
      <c r="J207" s="24"/>
    </row>
    <row r="208" spans="1:10">
      <c r="A208" s="24"/>
      <c r="B208" s="24"/>
      <c r="C208" s="24"/>
      <c r="D208" s="75"/>
      <c r="E208" s="24"/>
      <c r="F208" s="24"/>
      <c r="G208" s="24"/>
      <c r="H208" s="24"/>
      <c r="I208" s="24"/>
      <c r="J208" s="24"/>
    </row>
    <row r="209" spans="1:10">
      <c r="A209" s="24"/>
      <c r="B209" s="24"/>
      <c r="C209" s="24"/>
      <c r="D209" s="75"/>
      <c r="E209" s="24"/>
      <c r="F209" s="24"/>
      <c r="G209" s="24"/>
      <c r="H209" s="24"/>
      <c r="I209" s="24"/>
      <c r="J209" s="24"/>
    </row>
    <row r="210" spans="1:10">
      <c r="A210" s="24"/>
      <c r="B210" s="24"/>
      <c r="C210" s="24"/>
      <c r="D210" s="75"/>
      <c r="E210" s="24"/>
      <c r="F210" s="24"/>
      <c r="G210" s="24"/>
      <c r="H210" s="24"/>
      <c r="I210" s="24"/>
      <c r="J210" s="24"/>
    </row>
    <row r="211" spans="1:10">
      <c r="A211" s="24"/>
      <c r="B211" s="24"/>
      <c r="C211" s="24"/>
      <c r="D211" s="75"/>
      <c r="E211" s="24"/>
      <c r="F211" s="24"/>
      <c r="G211" s="24"/>
      <c r="H211" s="24"/>
      <c r="I211" s="24"/>
      <c r="J211" s="24"/>
    </row>
    <row r="212" spans="1:10">
      <c r="A212" s="24"/>
      <c r="B212" s="24"/>
      <c r="C212" s="24"/>
      <c r="D212" s="75"/>
      <c r="E212" s="24"/>
      <c r="F212" s="24"/>
      <c r="G212" s="24"/>
      <c r="H212" s="24"/>
      <c r="I212" s="24"/>
      <c r="J212" s="24"/>
    </row>
    <row r="213" spans="1:10">
      <c r="A213" s="24"/>
      <c r="B213" s="24"/>
      <c r="C213" s="24"/>
      <c r="D213" s="75"/>
      <c r="E213" s="24"/>
      <c r="F213" s="24"/>
      <c r="G213" s="24"/>
      <c r="H213" s="24"/>
      <c r="I213" s="24"/>
      <c r="J213" s="24"/>
    </row>
    <row r="214" spans="1:10">
      <c r="A214" s="24"/>
      <c r="B214" s="24"/>
      <c r="C214" s="24"/>
      <c r="D214" s="75"/>
      <c r="E214" s="24"/>
      <c r="F214" s="24"/>
      <c r="G214" s="24"/>
      <c r="H214" s="24"/>
      <c r="I214" s="24"/>
      <c r="J214" s="24"/>
    </row>
    <row r="215" spans="1:10">
      <c r="A215" s="24"/>
      <c r="B215" s="24"/>
      <c r="C215" s="24"/>
      <c r="D215" s="75"/>
      <c r="E215" s="24"/>
      <c r="F215" s="24"/>
      <c r="G215" s="24"/>
      <c r="H215" s="24"/>
      <c r="I215" s="24"/>
      <c r="J215" s="24"/>
    </row>
    <row r="216" spans="1:10">
      <c r="A216" s="24"/>
      <c r="B216" s="24"/>
      <c r="C216" s="24"/>
      <c r="D216" s="75"/>
      <c r="E216" s="24"/>
      <c r="F216" s="24"/>
      <c r="G216" s="24"/>
      <c r="H216" s="24"/>
      <c r="I216" s="24"/>
      <c r="J216" s="24"/>
    </row>
    <row r="217" spans="1:10">
      <c r="A217" s="24"/>
      <c r="B217" s="24"/>
      <c r="C217" s="24"/>
      <c r="D217" s="75"/>
      <c r="E217" s="24"/>
      <c r="F217" s="24"/>
      <c r="G217" s="24"/>
      <c r="H217" s="24"/>
      <c r="I217" s="24"/>
      <c r="J217" s="24"/>
    </row>
    <row r="218" spans="1:10">
      <c r="A218" s="24"/>
      <c r="B218" s="24"/>
      <c r="C218" s="24"/>
      <c r="D218" s="75"/>
      <c r="E218" s="24"/>
      <c r="F218" s="24"/>
      <c r="G218" s="24"/>
      <c r="H218" s="24"/>
      <c r="I218" s="24"/>
      <c r="J218" s="24"/>
    </row>
    <row r="219" spans="1:10">
      <c r="A219" s="24"/>
      <c r="B219" s="24"/>
      <c r="C219" s="24"/>
      <c r="D219" s="75"/>
      <c r="E219" s="24"/>
      <c r="F219" s="24"/>
      <c r="G219" s="24"/>
      <c r="H219" s="24"/>
      <c r="I219" s="24"/>
      <c r="J219" s="24"/>
    </row>
    <row r="220" spans="1:10">
      <c r="A220" s="24"/>
      <c r="B220" s="24"/>
      <c r="C220" s="24"/>
      <c r="D220" s="75"/>
      <c r="E220" s="24"/>
      <c r="F220" s="24"/>
      <c r="G220" s="24"/>
      <c r="H220" s="24"/>
      <c r="I220" s="24"/>
      <c r="J220" s="24"/>
    </row>
    <row r="221" spans="1:10">
      <c r="A221" s="24"/>
      <c r="B221" s="24"/>
      <c r="C221" s="24"/>
      <c r="D221" s="75"/>
      <c r="E221" s="24"/>
      <c r="F221" s="24"/>
      <c r="G221" s="24"/>
      <c r="H221" s="24"/>
      <c r="I221" s="24"/>
      <c r="J221" s="24"/>
    </row>
    <row r="222" spans="1:10">
      <c r="A222" s="24"/>
      <c r="B222" s="24"/>
      <c r="C222" s="24"/>
      <c r="D222" s="75"/>
      <c r="E222" s="24"/>
      <c r="F222" s="24"/>
      <c r="G222" s="24"/>
      <c r="H222" s="24"/>
      <c r="I222" s="24"/>
      <c r="J222" s="24"/>
    </row>
    <row r="223" spans="1:10">
      <c r="A223" s="24"/>
      <c r="B223" s="24"/>
      <c r="C223" s="24"/>
      <c r="D223" s="75"/>
      <c r="E223" s="24"/>
      <c r="F223" s="24"/>
      <c r="G223" s="24"/>
      <c r="H223" s="24"/>
      <c r="I223" s="24"/>
      <c r="J223" s="24"/>
    </row>
    <row r="224" spans="1:10">
      <c r="A224" s="24"/>
      <c r="B224" s="24"/>
      <c r="C224" s="24"/>
      <c r="D224" s="75"/>
      <c r="E224" s="24"/>
      <c r="F224" s="24"/>
      <c r="G224" s="24"/>
      <c r="H224" s="24"/>
      <c r="I224" s="24"/>
      <c r="J224" s="24"/>
    </row>
    <row r="225" spans="1:10">
      <c r="A225" s="24"/>
      <c r="B225" s="24"/>
      <c r="C225" s="24"/>
      <c r="D225" s="75"/>
      <c r="E225" s="24"/>
      <c r="F225" s="24"/>
      <c r="G225" s="24"/>
      <c r="H225" s="24"/>
      <c r="I225" s="24"/>
      <c r="J225" s="24"/>
    </row>
    <row r="226" spans="1:10">
      <c r="A226" s="24"/>
      <c r="B226" s="24"/>
      <c r="C226" s="24"/>
      <c r="D226" s="75"/>
      <c r="E226" s="24"/>
      <c r="F226" s="24"/>
      <c r="G226" s="24"/>
      <c r="H226" s="24"/>
      <c r="I226" s="24"/>
      <c r="J226" s="24"/>
    </row>
    <row r="227" spans="1:10">
      <c r="A227" s="24"/>
      <c r="B227" s="24"/>
      <c r="C227" s="24"/>
      <c r="D227" s="75"/>
      <c r="E227" s="24"/>
      <c r="F227" s="24"/>
      <c r="G227" s="24"/>
      <c r="H227" s="24"/>
      <c r="I227" s="24"/>
      <c r="J227" s="24"/>
    </row>
    <row r="228" spans="1:10">
      <c r="A228" s="24"/>
      <c r="B228" s="24"/>
      <c r="C228" s="24"/>
      <c r="D228" s="75"/>
      <c r="E228" s="24"/>
      <c r="F228" s="24"/>
      <c r="G228" s="24"/>
      <c r="H228" s="24"/>
      <c r="I228" s="24"/>
      <c r="J228" s="24"/>
    </row>
    <row r="229" spans="1:10">
      <c r="A229" s="24"/>
      <c r="B229" s="24"/>
      <c r="C229" s="24"/>
      <c r="D229" s="75"/>
      <c r="E229" s="24"/>
      <c r="F229" s="24"/>
      <c r="G229" s="24"/>
      <c r="H229" s="24"/>
      <c r="I229" s="24"/>
      <c r="J229" s="24"/>
    </row>
    <row r="230" spans="1:10">
      <c r="A230" s="24"/>
      <c r="B230" s="24"/>
      <c r="C230" s="24"/>
      <c r="D230" s="75"/>
      <c r="E230" s="24"/>
      <c r="F230" s="24"/>
      <c r="G230" s="24"/>
      <c r="H230" s="24"/>
      <c r="I230" s="24"/>
      <c r="J230" s="24"/>
    </row>
    <row r="231" spans="1:10">
      <c r="A231" s="24"/>
      <c r="B231" s="24"/>
      <c r="C231" s="24"/>
      <c r="D231" s="75"/>
      <c r="E231" s="24"/>
      <c r="F231" s="24"/>
      <c r="G231" s="24"/>
      <c r="H231" s="24"/>
      <c r="I231" s="24"/>
      <c r="J231" s="24"/>
    </row>
    <row r="232" spans="1:10">
      <c r="A232" s="24"/>
      <c r="B232" s="24"/>
      <c r="C232" s="24"/>
      <c r="D232" s="75"/>
      <c r="E232" s="24"/>
      <c r="F232" s="24"/>
      <c r="G232" s="24"/>
      <c r="H232" s="24"/>
      <c r="I232" s="24"/>
      <c r="J232" s="24"/>
    </row>
    <row r="233" spans="1:10">
      <c r="A233" s="24"/>
      <c r="B233" s="24"/>
      <c r="C233" s="24"/>
      <c r="D233" s="75"/>
      <c r="E233" s="24"/>
      <c r="F233" s="24"/>
      <c r="G233" s="24"/>
      <c r="H233" s="24"/>
      <c r="I233" s="24"/>
      <c r="J233" s="24"/>
    </row>
    <row r="234" spans="1:10">
      <c r="A234" s="24"/>
      <c r="B234" s="24"/>
      <c r="C234" s="24"/>
      <c r="D234" s="75"/>
      <c r="E234" s="24"/>
      <c r="F234" s="24"/>
      <c r="G234" s="24"/>
      <c r="H234" s="24"/>
      <c r="I234" s="24"/>
      <c r="J234" s="24"/>
    </row>
    <row r="235" spans="1:10">
      <c r="A235" s="24"/>
      <c r="B235" s="24"/>
      <c r="C235" s="24"/>
      <c r="D235" s="75"/>
      <c r="E235" s="24"/>
      <c r="F235" s="24"/>
      <c r="G235" s="24"/>
      <c r="H235" s="24"/>
      <c r="I235" s="24"/>
      <c r="J235" s="24"/>
    </row>
    <row r="236" spans="1:10">
      <c r="A236" s="24"/>
      <c r="B236" s="24"/>
      <c r="C236" s="24"/>
      <c r="D236" s="75"/>
      <c r="E236" s="24"/>
      <c r="F236" s="24"/>
      <c r="G236" s="24"/>
      <c r="H236" s="24"/>
      <c r="I236" s="24"/>
      <c r="J236" s="24"/>
    </row>
    <row r="237" spans="1:10">
      <c r="A237" s="24"/>
      <c r="B237" s="24"/>
      <c r="C237" s="24"/>
      <c r="D237" s="75"/>
      <c r="E237" s="24"/>
      <c r="F237" s="24"/>
      <c r="G237" s="24"/>
      <c r="H237" s="24"/>
      <c r="I237" s="24"/>
      <c r="J237" s="24"/>
    </row>
    <row r="238" spans="1:10">
      <c r="A238" s="24"/>
      <c r="B238" s="24"/>
      <c r="C238" s="24"/>
      <c r="D238" s="75"/>
      <c r="E238" s="24"/>
      <c r="F238" s="24"/>
      <c r="G238" s="24"/>
      <c r="H238" s="24"/>
      <c r="I238" s="24"/>
      <c r="J238" s="24"/>
    </row>
    <row r="239" spans="1:10">
      <c r="A239" s="24"/>
      <c r="B239" s="24"/>
      <c r="C239" s="24"/>
      <c r="D239" s="75"/>
      <c r="E239" s="24"/>
      <c r="F239" s="24"/>
      <c r="G239" s="24"/>
      <c r="H239" s="24"/>
      <c r="I239" s="24"/>
      <c r="J239" s="24"/>
    </row>
    <row r="240" spans="1:10">
      <c r="A240" s="24"/>
      <c r="B240" s="24"/>
      <c r="C240" s="24"/>
      <c r="D240" s="75"/>
      <c r="E240" s="24"/>
      <c r="F240" s="24"/>
      <c r="G240" s="24"/>
      <c r="H240" s="24"/>
      <c r="I240" s="24"/>
      <c r="J240" s="24"/>
    </row>
    <row r="241" spans="1:10">
      <c r="A241" s="24"/>
      <c r="B241" s="24"/>
      <c r="C241" s="24"/>
      <c r="D241" s="75"/>
      <c r="E241" s="24"/>
      <c r="F241" s="24"/>
      <c r="G241" s="24"/>
      <c r="H241" s="24"/>
      <c r="I241" s="24"/>
      <c r="J241" s="24"/>
    </row>
    <row r="242" spans="1:10">
      <c r="A242" s="24"/>
      <c r="B242" s="24"/>
      <c r="C242" s="24"/>
      <c r="D242" s="75"/>
      <c r="E242" s="24"/>
      <c r="F242" s="24"/>
      <c r="G242" s="24"/>
      <c r="H242" s="24"/>
      <c r="I242" s="24"/>
      <c r="J242" s="24"/>
    </row>
    <row r="243" spans="1:10">
      <c r="A243" s="24"/>
      <c r="B243" s="24"/>
      <c r="C243" s="24"/>
      <c r="D243" s="75"/>
      <c r="E243" s="24"/>
      <c r="F243" s="24"/>
      <c r="G243" s="24"/>
      <c r="H243" s="24"/>
      <c r="I243" s="24"/>
      <c r="J243" s="24"/>
    </row>
    <row r="244" spans="1:10">
      <c r="A244" s="24"/>
      <c r="B244" s="24"/>
      <c r="C244" s="24"/>
      <c r="D244" s="75"/>
      <c r="E244" s="24"/>
      <c r="F244" s="24"/>
      <c r="G244" s="24"/>
      <c r="H244" s="24"/>
      <c r="I244" s="24"/>
      <c r="J244" s="24"/>
    </row>
    <row r="245" spans="1:10">
      <c r="A245" s="24"/>
      <c r="B245" s="24"/>
      <c r="C245" s="24"/>
      <c r="D245" s="75"/>
      <c r="E245" s="24"/>
      <c r="F245" s="24"/>
      <c r="G245" s="24"/>
      <c r="H245" s="24"/>
      <c r="I245" s="24"/>
      <c r="J245" s="24"/>
    </row>
    <row r="246" spans="1:10">
      <c r="A246" s="24"/>
      <c r="B246" s="24"/>
      <c r="C246" s="24"/>
      <c r="D246" s="75"/>
      <c r="E246" s="24"/>
      <c r="F246" s="24"/>
      <c r="G246" s="24"/>
      <c r="H246" s="24"/>
      <c r="I246" s="24"/>
      <c r="J246" s="24"/>
    </row>
    <row r="247" spans="1:10">
      <c r="A247" s="24"/>
      <c r="B247" s="24"/>
      <c r="C247" s="24"/>
      <c r="D247" s="75"/>
      <c r="E247" s="24"/>
      <c r="F247" s="24"/>
      <c r="G247" s="24"/>
      <c r="H247" s="24"/>
      <c r="I247" s="24"/>
      <c r="J247" s="24"/>
    </row>
    <row r="248" spans="1:10">
      <c r="A248" s="24"/>
      <c r="B248" s="24"/>
      <c r="C248" s="24"/>
      <c r="D248" s="75"/>
      <c r="E248" s="24"/>
      <c r="F248" s="24"/>
      <c r="G248" s="24"/>
      <c r="H248" s="24"/>
      <c r="I248" s="24"/>
      <c r="J248" s="24"/>
    </row>
    <row r="249" spans="1:10">
      <c r="A249" s="24"/>
      <c r="B249" s="24"/>
      <c r="C249" s="24"/>
      <c r="D249" s="75"/>
      <c r="E249" s="24"/>
      <c r="F249" s="24"/>
      <c r="G249" s="24"/>
      <c r="H249" s="24"/>
      <c r="I249" s="24"/>
      <c r="J249" s="24"/>
    </row>
    <row r="250" spans="1:10">
      <c r="A250" s="24"/>
      <c r="B250" s="24"/>
      <c r="C250" s="24"/>
      <c r="D250" s="75"/>
      <c r="E250" s="24"/>
      <c r="F250" s="24"/>
      <c r="G250" s="24"/>
      <c r="H250" s="24"/>
      <c r="I250" s="24"/>
      <c r="J250" s="24"/>
    </row>
    <row r="251" spans="1:10">
      <c r="A251" s="24"/>
      <c r="B251" s="24"/>
      <c r="C251" s="24"/>
      <c r="D251" s="75"/>
      <c r="E251" s="24"/>
      <c r="F251" s="24"/>
      <c r="G251" s="24"/>
      <c r="H251" s="24"/>
      <c r="I251" s="24"/>
      <c r="J251" s="24"/>
    </row>
    <row r="252" spans="1:10">
      <c r="A252" s="24"/>
      <c r="B252" s="24"/>
      <c r="C252" s="24"/>
      <c r="D252" s="75"/>
      <c r="E252" s="24"/>
      <c r="F252" s="24"/>
      <c r="G252" s="24"/>
      <c r="H252" s="24"/>
      <c r="I252" s="24"/>
      <c r="J252" s="24"/>
    </row>
    <row r="253" spans="1:10">
      <c r="A253" s="24"/>
      <c r="B253" s="24"/>
      <c r="C253" s="24"/>
      <c r="D253" s="75"/>
      <c r="E253" s="24"/>
      <c r="F253" s="24"/>
      <c r="G253" s="24"/>
      <c r="H253" s="24"/>
      <c r="I253" s="24"/>
      <c r="J253" s="24"/>
    </row>
    <row r="254" spans="1:10">
      <c r="A254" s="24"/>
      <c r="B254" s="24"/>
      <c r="C254" s="24"/>
      <c r="D254" s="75"/>
      <c r="E254" s="24"/>
      <c r="F254" s="24"/>
      <c r="G254" s="24"/>
      <c r="H254" s="24"/>
      <c r="I254" s="24"/>
      <c r="J254" s="24"/>
    </row>
    <row r="255" spans="1:10">
      <c r="A255" s="24"/>
      <c r="B255" s="24"/>
      <c r="C255" s="24"/>
      <c r="D255" s="75"/>
      <c r="E255" s="24"/>
      <c r="F255" s="24"/>
      <c r="G255" s="24"/>
      <c r="H255" s="24"/>
      <c r="I255" s="24"/>
      <c r="J255" s="24"/>
    </row>
    <row r="256" spans="1:10">
      <c r="A256" s="24"/>
      <c r="B256" s="24"/>
      <c r="C256" s="24"/>
      <c r="D256" s="75"/>
      <c r="E256" s="24"/>
      <c r="F256" s="24"/>
      <c r="G256" s="24"/>
      <c r="H256" s="24"/>
      <c r="I256" s="24"/>
      <c r="J256" s="24"/>
    </row>
    <row r="257" spans="1:10">
      <c r="A257" s="24"/>
      <c r="B257" s="24"/>
      <c r="C257" s="24"/>
      <c r="D257" s="75"/>
      <c r="E257" s="24"/>
      <c r="F257" s="24"/>
      <c r="G257" s="24"/>
      <c r="H257" s="24"/>
      <c r="I257" s="24"/>
      <c r="J257" s="24"/>
    </row>
    <row r="258" spans="1:10">
      <c r="A258" s="24"/>
      <c r="B258" s="24"/>
      <c r="C258" s="24"/>
      <c r="D258" s="75"/>
      <c r="E258" s="24"/>
      <c r="F258" s="24"/>
      <c r="G258" s="24"/>
      <c r="H258" s="24"/>
      <c r="I258" s="24"/>
      <c r="J258" s="24"/>
    </row>
    <row r="259" spans="1:10">
      <c r="A259" s="24"/>
      <c r="B259" s="24"/>
      <c r="C259" s="24"/>
      <c r="D259" s="75"/>
      <c r="E259" s="24"/>
      <c r="F259" s="24"/>
      <c r="G259" s="24"/>
      <c r="H259" s="24"/>
      <c r="I259" s="24"/>
      <c r="J259" s="24"/>
    </row>
    <row r="260" spans="1:10">
      <c r="A260" s="24"/>
      <c r="B260" s="24"/>
      <c r="C260" s="24"/>
      <c r="D260" s="75"/>
      <c r="E260" s="24"/>
      <c r="F260" s="24"/>
      <c r="G260" s="24"/>
      <c r="H260" s="24"/>
      <c r="I260" s="24"/>
      <c r="J260" s="24"/>
    </row>
    <row r="261" spans="1:10">
      <c r="A261" s="24"/>
      <c r="B261" s="24"/>
      <c r="C261" s="24"/>
      <c r="D261" s="75"/>
      <c r="E261" s="24"/>
      <c r="F261" s="24"/>
      <c r="G261" s="24"/>
      <c r="H261" s="24"/>
      <c r="I261" s="24"/>
      <c r="J261" s="24"/>
    </row>
    <row r="262" spans="1:10">
      <c r="A262" s="24"/>
      <c r="B262" s="24"/>
      <c r="C262" s="24"/>
      <c r="D262" s="75"/>
      <c r="E262" s="24"/>
      <c r="F262" s="24"/>
      <c r="G262" s="24"/>
      <c r="H262" s="24"/>
      <c r="I262" s="24"/>
      <c r="J262" s="24"/>
    </row>
    <row r="263" spans="1:10">
      <c r="A263" s="24"/>
      <c r="B263" s="24"/>
      <c r="C263" s="24"/>
      <c r="D263" s="75"/>
      <c r="E263" s="24"/>
      <c r="F263" s="24"/>
      <c r="G263" s="24"/>
      <c r="H263" s="24"/>
      <c r="I263" s="24"/>
      <c r="J263" s="24"/>
    </row>
    <row r="264" spans="1:10">
      <c r="A264" s="24"/>
      <c r="B264" s="24"/>
      <c r="C264" s="24"/>
      <c r="D264" s="75"/>
      <c r="E264" s="24"/>
      <c r="F264" s="24"/>
      <c r="G264" s="24"/>
      <c r="H264" s="24"/>
      <c r="I264" s="24"/>
      <c r="J264" s="24"/>
    </row>
    <row r="265" spans="1:10">
      <c r="A265" s="24"/>
      <c r="B265" s="24"/>
      <c r="C265" s="24"/>
      <c r="D265" s="75"/>
      <c r="E265" s="24"/>
      <c r="F265" s="24"/>
      <c r="G265" s="24"/>
      <c r="H265" s="24"/>
      <c r="I265" s="24"/>
      <c r="J265" s="24"/>
    </row>
    <row r="266" spans="1:10">
      <c r="A266" s="24"/>
      <c r="B266" s="24"/>
      <c r="C266" s="24"/>
      <c r="D266" s="75"/>
      <c r="E266" s="24"/>
      <c r="F266" s="24"/>
      <c r="G266" s="24"/>
      <c r="H266" s="24"/>
      <c r="I266" s="24"/>
      <c r="J266" s="24"/>
    </row>
    <row r="267" spans="1:10">
      <c r="A267" s="24"/>
      <c r="B267" s="24"/>
      <c r="C267" s="24"/>
      <c r="D267" s="75"/>
      <c r="E267" s="24"/>
      <c r="F267" s="24"/>
      <c r="G267" s="24"/>
      <c r="H267" s="24"/>
      <c r="I267" s="24"/>
      <c r="J267" s="24"/>
    </row>
    <row r="268" spans="1:10">
      <c r="A268" s="24"/>
      <c r="B268" s="24"/>
      <c r="C268" s="24"/>
      <c r="D268" s="75"/>
      <c r="E268" s="24"/>
      <c r="F268" s="24"/>
      <c r="G268" s="24"/>
      <c r="H268" s="24"/>
      <c r="I268" s="24"/>
      <c r="J268" s="24"/>
    </row>
    <row r="269" spans="1:10">
      <c r="A269" s="24"/>
      <c r="B269" s="24"/>
      <c r="C269" s="24"/>
      <c r="D269" s="75"/>
      <c r="E269" s="24"/>
      <c r="F269" s="24"/>
      <c r="G269" s="24"/>
      <c r="H269" s="24"/>
      <c r="I269" s="24"/>
      <c r="J269" s="24"/>
    </row>
    <row r="270" spans="1:10">
      <c r="A270" s="24"/>
      <c r="B270" s="24"/>
      <c r="C270" s="24"/>
      <c r="D270" s="75"/>
      <c r="E270" s="24"/>
      <c r="F270" s="24"/>
      <c r="G270" s="24"/>
      <c r="H270" s="24"/>
      <c r="I270" s="24"/>
      <c r="J270" s="24"/>
    </row>
    <row r="271" spans="1:10">
      <c r="A271" s="24"/>
      <c r="B271" s="24"/>
      <c r="C271" s="24"/>
      <c r="D271" s="75"/>
      <c r="E271" s="24"/>
      <c r="F271" s="24"/>
      <c r="G271" s="24"/>
      <c r="H271" s="24"/>
      <c r="I271" s="24"/>
      <c r="J271" s="24"/>
    </row>
    <row r="272" spans="1:10">
      <c r="A272" s="24"/>
      <c r="B272" s="24"/>
      <c r="C272" s="24"/>
      <c r="D272" s="75"/>
      <c r="E272" s="24"/>
      <c r="F272" s="24"/>
      <c r="G272" s="24"/>
      <c r="H272" s="24"/>
      <c r="I272" s="24"/>
      <c r="J272" s="24"/>
    </row>
    <row r="273" spans="1:10">
      <c r="A273" s="24"/>
      <c r="B273" s="24"/>
      <c r="C273" s="24"/>
      <c r="D273" s="75"/>
      <c r="E273" s="24"/>
      <c r="F273" s="24"/>
      <c r="G273" s="24"/>
      <c r="H273" s="24"/>
      <c r="I273" s="24"/>
      <c r="J273" s="24"/>
    </row>
    <row r="274" spans="1:10">
      <c r="A274" s="24"/>
      <c r="B274" s="24"/>
      <c r="C274" s="24"/>
      <c r="D274" s="75"/>
      <c r="E274" s="24"/>
      <c r="F274" s="24"/>
      <c r="G274" s="24"/>
      <c r="H274" s="24"/>
      <c r="I274" s="24"/>
      <c r="J274" s="24"/>
    </row>
    <row r="275" spans="1:10">
      <c r="A275" s="24"/>
      <c r="B275" s="24"/>
      <c r="C275" s="24"/>
      <c r="D275" s="75"/>
      <c r="E275" s="24"/>
      <c r="F275" s="24"/>
      <c r="G275" s="24"/>
      <c r="H275" s="24"/>
      <c r="I275" s="24"/>
      <c r="J275" s="24"/>
    </row>
    <row r="276" spans="1:10">
      <c r="A276" s="24"/>
      <c r="B276" s="24"/>
      <c r="C276" s="24"/>
      <c r="D276" s="75"/>
      <c r="E276" s="24"/>
      <c r="F276" s="24"/>
      <c r="G276" s="24"/>
      <c r="H276" s="24"/>
      <c r="I276" s="24"/>
      <c r="J276" s="24"/>
    </row>
    <row r="277" spans="1:10">
      <c r="A277" s="24"/>
      <c r="B277" s="24"/>
      <c r="C277" s="24"/>
      <c r="D277" s="75"/>
      <c r="E277" s="24"/>
      <c r="F277" s="24"/>
      <c r="G277" s="24"/>
      <c r="H277" s="24"/>
      <c r="I277" s="24"/>
      <c r="J277" s="24"/>
    </row>
    <row r="278" spans="1:10">
      <c r="A278" s="24"/>
      <c r="B278" s="24"/>
      <c r="C278" s="24"/>
      <c r="D278" s="75"/>
      <c r="E278" s="24"/>
      <c r="F278" s="24"/>
      <c r="G278" s="24"/>
      <c r="H278" s="24"/>
      <c r="I278" s="24"/>
      <c r="J278" s="24"/>
    </row>
    <row r="279" spans="1:10">
      <c r="A279" s="24"/>
      <c r="B279" s="24"/>
      <c r="C279" s="24"/>
      <c r="D279" s="75"/>
      <c r="E279" s="24"/>
      <c r="F279" s="24"/>
      <c r="G279" s="24"/>
      <c r="H279" s="24"/>
      <c r="I279" s="24"/>
      <c r="J279" s="24"/>
    </row>
    <row r="280" spans="1:10">
      <c r="A280" s="24"/>
      <c r="B280" s="24"/>
      <c r="C280" s="24"/>
      <c r="D280" s="75"/>
      <c r="E280" s="24"/>
      <c r="F280" s="24"/>
      <c r="G280" s="24"/>
      <c r="H280" s="24"/>
      <c r="I280" s="24"/>
      <c r="J280" s="24"/>
    </row>
    <row r="281" spans="1:10">
      <c r="A281" s="24"/>
      <c r="B281" s="24"/>
      <c r="C281" s="24"/>
      <c r="D281" s="75"/>
      <c r="E281" s="24"/>
      <c r="F281" s="24"/>
      <c r="G281" s="24"/>
      <c r="H281" s="24"/>
      <c r="I281" s="24"/>
      <c r="J281" s="24"/>
    </row>
    <row r="282" spans="1:10">
      <c r="A282" s="24"/>
      <c r="B282" s="24"/>
      <c r="C282" s="24"/>
      <c r="D282" s="75"/>
      <c r="E282" s="24"/>
      <c r="F282" s="24"/>
      <c r="G282" s="24"/>
      <c r="H282" s="24"/>
      <c r="I282" s="24"/>
      <c r="J282" s="24"/>
    </row>
    <row r="283" spans="1:10">
      <c r="A283" s="24"/>
      <c r="B283" s="24"/>
      <c r="C283" s="24"/>
      <c r="D283" s="75"/>
      <c r="E283" s="24"/>
      <c r="F283" s="24"/>
      <c r="G283" s="24"/>
      <c r="H283" s="24"/>
      <c r="I283" s="24"/>
      <c r="J283" s="24"/>
    </row>
    <row r="284" spans="1:10">
      <c r="A284" s="24"/>
      <c r="B284" s="24"/>
      <c r="C284" s="24"/>
      <c r="D284" s="75"/>
      <c r="E284" s="24"/>
      <c r="F284" s="24"/>
      <c r="G284" s="24"/>
      <c r="H284" s="24"/>
      <c r="I284" s="24"/>
      <c r="J284" s="24"/>
    </row>
    <row r="285" spans="1:10">
      <c r="A285" s="24"/>
      <c r="B285" s="24"/>
      <c r="C285" s="24"/>
      <c r="D285" s="75"/>
      <c r="E285" s="24"/>
      <c r="F285" s="24"/>
      <c r="G285" s="24"/>
      <c r="H285" s="24"/>
      <c r="I285" s="24"/>
      <c r="J285" s="24"/>
    </row>
    <row r="286" spans="1:10">
      <c r="A286" s="24"/>
      <c r="B286" s="24"/>
      <c r="C286" s="24"/>
      <c r="D286" s="75"/>
      <c r="E286" s="24"/>
      <c r="F286" s="24"/>
      <c r="G286" s="24"/>
      <c r="H286" s="24"/>
      <c r="I286" s="24"/>
      <c r="J286" s="24"/>
    </row>
    <row r="287" spans="1:10">
      <c r="A287" s="24"/>
      <c r="B287" s="24"/>
      <c r="C287" s="24"/>
      <c r="D287" s="75"/>
      <c r="E287" s="24"/>
      <c r="F287" s="24"/>
      <c r="G287" s="24"/>
      <c r="H287" s="24"/>
      <c r="I287" s="24"/>
      <c r="J287" s="24"/>
    </row>
    <row r="288" spans="1:10">
      <c r="A288" s="24"/>
      <c r="B288" s="24"/>
      <c r="C288" s="24"/>
      <c r="D288" s="75"/>
      <c r="E288" s="24"/>
      <c r="F288" s="24"/>
      <c r="G288" s="24"/>
      <c r="H288" s="24"/>
      <c r="I288" s="24"/>
      <c r="J288" s="24"/>
    </row>
    <row r="289" spans="1:10">
      <c r="A289" s="24"/>
      <c r="B289" s="24"/>
      <c r="C289" s="24"/>
      <c r="D289" s="75"/>
      <c r="E289" s="24"/>
      <c r="F289" s="24"/>
      <c r="G289" s="24"/>
      <c r="H289" s="24"/>
      <c r="I289" s="24"/>
      <c r="J289" s="24"/>
    </row>
    <row r="290" spans="1:10">
      <c r="A290" s="24"/>
      <c r="B290" s="24"/>
      <c r="C290" s="24"/>
      <c r="D290" s="75"/>
      <c r="E290" s="24"/>
      <c r="F290" s="24"/>
      <c r="G290" s="24"/>
      <c r="H290" s="24"/>
      <c r="I290" s="24"/>
      <c r="J290" s="24"/>
    </row>
    <row r="291" spans="1:10">
      <c r="A291" s="24"/>
      <c r="B291" s="24"/>
      <c r="C291" s="24"/>
      <c r="D291" s="75"/>
      <c r="E291" s="24"/>
      <c r="F291" s="24"/>
      <c r="G291" s="24"/>
      <c r="H291" s="24"/>
      <c r="I291" s="24"/>
      <c r="J291" s="24"/>
    </row>
    <row r="292" spans="1:10">
      <c r="A292" s="24"/>
      <c r="B292" s="24"/>
      <c r="C292" s="24"/>
      <c r="D292" s="75"/>
      <c r="E292" s="24"/>
      <c r="F292" s="24"/>
      <c r="G292" s="24"/>
      <c r="H292" s="24"/>
      <c r="I292" s="24"/>
      <c r="J292" s="24"/>
    </row>
    <row r="293" spans="1:10">
      <c r="A293" s="24"/>
      <c r="B293" s="24"/>
      <c r="C293" s="24"/>
      <c r="D293" s="75"/>
      <c r="E293" s="24"/>
      <c r="F293" s="24"/>
      <c r="G293" s="24"/>
      <c r="H293" s="24"/>
      <c r="I293" s="24"/>
      <c r="J293" s="24"/>
    </row>
    <row r="294" spans="1:10">
      <c r="A294" s="24"/>
      <c r="B294" s="24"/>
      <c r="C294" s="24"/>
      <c r="D294" s="75"/>
      <c r="E294" s="24"/>
      <c r="F294" s="24"/>
      <c r="G294" s="24"/>
      <c r="H294" s="24"/>
      <c r="I294" s="24"/>
      <c r="J294" s="24"/>
    </row>
    <row r="295" spans="1:10">
      <c r="A295" s="24"/>
      <c r="B295" s="24"/>
      <c r="C295" s="24"/>
      <c r="D295" s="75"/>
      <c r="E295" s="24"/>
      <c r="F295" s="24"/>
      <c r="G295" s="24"/>
      <c r="H295" s="24"/>
      <c r="I295" s="24"/>
      <c r="J295" s="24"/>
    </row>
    <row r="296" spans="1:10">
      <c r="A296" s="24"/>
      <c r="B296" s="24"/>
      <c r="C296" s="24"/>
      <c r="D296" s="75"/>
      <c r="E296" s="24"/>
      <c r="F296" s="24"/>
      <c r="G296" s="24"/>
      <c r="H296" s="24"/>
      <c r="I296" s="24"/>
      <c r="J296" s="24"/>
    </row>
    <row r="297" spans="1:10">
      <c r="A297" s="24"/>
      <c r="B297" s="24"/>
      <c r="C297" s="24"/>
      <c r="D297" s="75"/>
      <c r="E297" s="24"/>
      <c r="F297" s="24"/>
      <c r="G297" s="24"/>
      <c r="H297" s="24"/>
      <c r="I297" s="24"/>
      <c r="J297" s="24"/>
    </row>
    <row r="298" spans="1:10">
      <c r="A298" s="24"/>
      <c r="B298" s="24"/>
      <c r="C298" s="24"/>
      <c r="D298" s="75"/>
      <c r="E298" s="24"/>
      <c r="F298" s="24"/>
      <c r="G298" s="24"/>
      <c r="H298" s="24"/>
      <c r="I298" s="24"/>
      <c r="J298" s="24"/>
    </row>
    <row r="299" spans="1:10">
      <c r="A299" s="24"/>
      <c r="B299" s="24"/>
      <c r="C299" s="24"/>
      <c r="D299" s="75"/>
      <c r="E299" s="24"/>
      <c r="F299" s="24"/>
      <c r="G299" s="24"/>
      <c r="H299" s="24"/>
      <c r="I299" s="24"/>
      <c r="J299" s="24"/>
    </row>
    <row r="300" spans="1:10">
      <c r="A300" s="24"/>
      <c r="B300" s="24"/>
      <c r="C300" s="24"/>
      <c r="D300" s="75"/>
      <c r="E300" s="24"/>
      <c r="F300" s="24"/>
      <c r="G300" s="24"/>
      <c r="H300" s="24"/>
      <c r="I300" s="24"/>
      <c r="J300" s="24"/>
    </row>
    <row r="301" spans="1:10">
      <c r="A301" s="24"/>
      <c r="B301" s="24"/>
      <c r="C301" s="24"/>
      <c r="D301" s="75"/>
      <c r="E301" s="24"/>
      <c r="F301" s="24"/>
      <c r="G301" s="24"/>
      <c r="H301" s="24"/>
      <c r="I301" s="24"/>
      <c r="J301" s="24"/>
    </row>
    <row r="302" spans="1:10">
      <c r="A302" s="24"/>
      <c r="B302" s="24"/>
      <c r="C302" s="24"/>
      <c r="D302" s="75"/>
      <c r="E302" s="24"/>
      <c r="F302" s="24"/>
      <c r="G302" s="24"/>
      <c r="H302" s="24"/>
      <c r="I302" s="24"/>
      <c r="J302" s="24"/>
    </row>
    <row r="303" spans="1:10">
      <c r="A303" s="24"/>
      <c r="B303" s="24"/>
      <c r="C303" s="24"/>
      <c r="D303" s="75"/>
      <c r="E303" s="24"/>
      <c r="F303" s="24"/>
      <c r="G303" s="24"/>
      <c r="H303" s="24"/>
      <c r="I303" s="24"/>
      <c r="J303" s="24"/>
    </row>
    <row r="304" spans="1:10">
      <c r="A304" s="24"/>
      <c r="B304" s="24"/>
      <c r="C304" s="24"/>
      <c r="D304" s="75"/>
      <c r="E304" s="24"/>
      <c r="F304" s="24"/>
      <c r="G304" s="24"/>
      <c r="H304" s="24"/>
      <c r="I304" s="24"/>
      <c r="J304" s="24"/>
    </row>
    <row r="305" spans="1:10">
      <c r="A305" s="24"/>
      <c r="B305" s="24"/>
      <c r="C305" s="24"/>
      <c r="D305" s="75"/>
      <c r="E305" s="24"/>
      <c r="F305" s="24"/>
      <c r="G305" s="24"/>
      <c r="H305" s="24"/>
      <c r="I305" s="24"/>
      <c r="J305" s="24"/>
    </row>
    <row r="306" spans="1:10">
      <c r="A306" s="24"/>
      <c r="B306" s="24"/>
      <c r="C306" s="24"/>
      <c r="D306" s="75"/>
      <c r="E306" s="24"/>
      <c r="F306" s="24"/>
      <c r="G306" s="24"/>
      <c r="H306" s="24"/>
      <c r="I306" s="24"/>
      <c r="J306" s="24"/>
    </row>
    <row r="307" spans="1:10">
      <c r="A307" s="24"/>
      <c r="B307" s="24"/>
      <c r="C307" s="24"/>
      <c r="D307" s="75"/>
      <c r="E307" s="24"/>
      <c r="F307" s="24"/>
      <c r="G307" s="24"/>
      <c r="H307" s="24"/>
      <c r="I307" s="24"/>
      <c r="J307" s="24"/>
    </row>
    <row r="308" spans="1:10">
      <c r="A308" s="24"/>
      <c r="B308" s="24"/>
      <c r="C308" s="24"/>
      <c r="D308" s="75"/>
      <c r="E308" s="24"/>
      <c r="F308" s="24"/>
      <c r="G308" s="24"/>
      <c r="H308" s="24"/>
      <c r="I308" s="24"/>
      <c r="J308" s="24"/>
    </row>
    <row r="309" spans="1:10">
      <c r="A309" s="24"/>
      <c r="B309" s="24"/>
      <c r="C309" s="24"/>
      <c r="D309" s="75"/>
      <c r="E309" s="24"/>
      <c r="F309" s="24"/>
      <c r="G309" s="24"/>
      <c r="H309" s="24"/>
      <c r="I309" s="24"/>
      <c r="J309" s="24"/>
    </row>
    <row r="310" spans="1:10">
      <c r="A310" s="24"/>
      <c r="B310" s="24"/>
      <c r="C310" s="24"/>
      <c r="D310" s="75"/>
      <c r="E310" s="24"/>
      <c r="F310" s="24"/>
      <c r="G310" s="24"/>
      <c r="H310" s="24"/>
      <c r="I310" s="24"/>
      <c r="J310" s="24"/>
    </row>
    <row r="311" spans="1:10">
      <c r="A311" s="24"/>
      <c r="B311" s="24"/>
      <c r="C311" s="24"/>
      <c r="D311" s="75"/>
      <c r="E311" s="24"/>
      <c r="F311" s="24"/>
      <c r="G311" s="24"/>
      <c r="H311" s="24"/>
      <c r="I311" s="24"/>
      <c r="J311" s="24"/>
    </row>
    <row r="312" spans="1:10">
      <c r="A312" s="24"/>
      <c r="B312" s="24"/>
      <c r="C312" s="24"/>
      <c r="D312" s="75"/>
      <c r="E312" s="24"/>
      <c r="F312" s="24"/>
      <c r="G312" s="24"/>
      <c r="H312" s="24"/>
      <c r="I312" s="24"/>
      <c r="J312" s="24"/>
    </row>
    <row r="313" spans="1:10">
      <c r="A313" s="24"/>
      <c r="B313" s="24"/>
      <c r="C313" s="24"/>
      <c r="D313" s="75"/>
      <c r="E313" s="24"/>
      <c r="F313" s="24"/>
      <c r="G313" s="24"/>
      <c r="H313" s="24"/>
      <c r="I313" s="24"/>
      <c r="J313" s="24"/>
    </row>
    <row r="314" spans="1:10">
      <c r="A314" s="24"/>
      <c r="B314" s="24"/>
      <c r="C314" s="24"/>
      <c r="D314" s="75"/>
      <c r="E314" s="24"/>
      <c r="F314" s="24"/>
      <c r="G314" s="24"/>
      <c r="H314" s="24"/>
      <c r="I314" s="24"/>
      <c r="J314" s="24"/>
    </row>
    <row r="315" spans="1:10">
      <c r="A315" s="24"/>
      <c r="B315" s="24"/>
      <c r="C315" s="24"/>
      <c r="D315" s="75"/>
      <c r="E315" s="24"/>
      <c r="F315" s="24"/>
      <c r="G315" s="24"/>
      <c r="H315" s="24"/>
      <c r="I315" s="24"/>
      <c r="J315" s="24"/>
    </row>
    <row r="316" spans="1:10">
      <c r="A316" s="24"/>
      <c r="B316" s="24"/>
      <c r="C316" s="24"/>
      <c r="D316" s="75"/>
      <c r="E316" s="24"/>
      <c r="F316" s="24"/>
      <c r="G316" s="24"/>
      <c r="H316" s="24"/>
      <c r="I316" s="24"/>
      <c r="J316" s="24"/>
    </row>
    <row r="317" spans="1:10">
      <c r="A317" s="24"/>
      <c r="B317" s="24"/>
      <c r="C317" s="24"/>
      <c r="D317" s="75"/>
      <c r="E317" s="24"/>
      <c r="F317" s="24"/>
      <c r="G317" s="24"/>
      <c r="H317" s="24"/>
      <c r="I317" s="24"/>
      <c r="J317" s="24"/>
    </row>
    <row r="318" spans="1:10">
      <c r="A318" s="24"/>
      <c r="B318" s="24"/>
      <c r="C318" s="24"/>
      <c r="D318" s="75"/>
      <c r="E318" s="24"/>
      <c r="F318" s="24"/>
      <c r="G318" s="24"/>
      <c r="H318" s="24"/>
      <c r="I318" s="24"/>
      <c r="J318" s="24"/>
    </row>
    <row r="319" spans="1:10">
      <c r="A319" s="24"/>
      <c r="B319" s="24"/>
      <c r="C319" s="24"/>
      <c r="D319" s="75"/>
      <c r="E319" s="24"/>
      <c r="F319" s="24"/>
      <c r="G319" s="24"/>
      <c r="H319" s="24"/>
      <c r="I319" s="24"/>
      <c r="J319" s="24"/>
    </row>
    <row r="320" spans="1:10">
      <c r="A320" s="24"/>
      <c r="B320" s="24"/>
      <c r="C320" s="24"/>
      <c r="D320" s="75"/>
      <c r="E320" s="24"/>
      <c r="F320" s="24"/>
      <c r="G320" s="24"/>
      <c r="H320" s="24"/>
      <c r="I320" s="24"/>
      <c r="J320" s="24"/>
    </row>
    <row r="321" spans="1:10">
      <c r="A321" s="24"/>
      <c r="B321" s="24"/>
      <c r="C321" s="24"/>
      <c r="D321" s="75"/>
      <c r="E321" s="24"/>
      <c r="F321" s="24"/>
      <c r="G321" s="24"/>
      <c r="H321" s="24"/>
      <c r="I321" s="24"/>
      <c r="J321" s="24"/>
    </row>
    <row r="322" spans="1:10">
      <c r="A322" s="24"/>
      <c r="B322" s="24"/>
      <c r="C322" s="24"/>
      <c r="D322" s="75"/>
      <c r="E322" s="24"/>
      <c r="F322" s="24"/>
      <c r="G322" s="24"/>
      <c r="H322" s="24"/>
      <c r="I322" s="24"/>
      <c r="J322" s="24"/>
    </row>
    <row r="323" spans="1:10">
      <c r="A323" s="24"/>
      <c r="B323" s="24"/>
      <c r="C323" s="24"/>
      <c r="D323" s="75"/>
      <c r="E323" s="24"/>
      <c r="F323" s="24"/>
      <c r="G323" s="24"/>
      <c r="H323" s="24"/>
      <c r="I323" s="24"/>
      <c r="J323" s="24"/>
    </row>
    <row r="324" spans="1:10">
      <c r="A324" s="24"/>
      <c r="B324" s="24"/>
      <c r="C324" s="24"/>
      <c r="D324" s="75"/>
      <c r="E324" s="24"/>
      <c r="F324" s="24"/>
      <c r="G324" s="24"/>
      <c r="H324" s="24"/>
      <c r="I324" s="24"/>
      <c r="J324" s="24"/>
    </row>
    <row r="325" spans="1:10">
      <c r="A325" s="24"/>
      <c r="B325" s="24"/>
      <c r="C325" s="24"/>
      <c r="D325" s="75"/>
      <c r="E325" s="24"/>
      <c r="F325" s="24"/>
      <c r="G325" s="24"/>
      <c r="H325" s="24"/>
      <c r="I325" s="24"/>
      <c r="J325" s="24"/>
    </row>
    <row r="326" spans="1:10">
      <c r="A326" s="24"/>
      <c r="B326" s="24"/>
      <c r="C326" s="24"/>
      <c r="D326" s="75"/>
      <c r="E326" s="24"/>
      <c r="F326" s="24"/>
      <c r="G326" s="24"/>
      <c r="H326" s="24"/>
      <c r="I326" s="24"/>
      <c r="J326" s="24"/>
    </row>
    <row r="327" spans="1:10">
      <c r="A327" s="24"/>
      <c r="B327" s="24"/>
      <c r="C327" s="24"/>
      <c r="D327" s="75"/>
      <c r="E327" s="24"/>
      <c r="F327" s="24"/>
      <c r="G327" s="24"/>
      <c r="H327" s="24"/>
      <c r="I327" s="24"/>
      <c r="J327" s="24"/>
    </row>
    <row r="328" spans="1:10">
      <c r="A328" s="24"/>
      <c r="B328" s="24"/>
      <c r="C328" s="24"/>
      <c r="D328" s="75"/>
      <c r="E328" s="24"/>
      <c r="F328" s="24"/>
      <c r="G328" s="24"/>
      <c r="H328" s="24"/>
      <c r="I328" s="24"/>
      <c r="J328" s="24"/>
    </row>
    <row r="329" spans="1:10">
      <c r="A329" s="24"/>
      <c r="B329" s="24"/>
      <c r="C329" s="24"/>
      <c r="D329" s="75"/>
      <c r="E329" s="24"/>
      <c r="F329" s="24"/>
      <c r="G329" s="24"/>
      <c r="H329" s="24"/>
      <c r="I329" s="24"/>
      <c r="J329" s="24"/>
    </row>
    <row r="330" spans="1:10">
      <c r="A330" s="24"/>
      <c r="B330" s="24"/>
      <c r="C330" s="24"/>
      <c r="D330" s="75"/>
      <c r="E330" s="24"/>
      <c r="F330" s="24"/>
      <c r="G330" s="24"/>
      <c r="H330" s="24"/>
      <c r="I330" s="24"/>
      <c r="J330" s="24"/>
    </row>
    <row r="331" spans="1:10">
      <c r="A331" s="24"/>
      <c r="B331" s="24"/>
      <c r="C331" s="24"/>
      <c r="D331" s="75"/>
      <c r="E331" s="24"/>
      <c r="F331" s="24"/>
      <c r="G331" s="24"/>
      <c r="H331" s="24"/>
      <c r="I331" s="24"/>
      <c r="J331" s="24"/>
    </row>
    <row r="332" spans="1:10">
      <c r="A332" s="24"/>
      <c r="B332" s="24"/>
      <c r="C332" s="24"/>
      <c r="D332" s="75"/>
      <c r="E332" s="24"/>
      <c r="F332" s="24"/>
      <c r="G332" s="24"/>
      <c r="H332" s="24"/>
      <c r="I332" s="24"/>
      <c r="J332" s="24"/>
    </row>
    <row r="333" spans="1:10">
      <c r="A333" s="24"/>
      <c r="B333" s="24"/>
      <c r="C333" s="24"/>
      <c r="D333" s="75"/>
      <c r="E333" s="24"/>
      <c r="F333" s="24"/>
      <c r="G333" s="24"/>
      <c r="H333" s="24"/>
      <c r="I333" s="24"/>
      <c r="J333" s="24"/>
    </row>
    <row r="334" spans="1:10">
      <c r="A334" s="24"/>
      <c r="B334" s="24"/>
      <c r="C334" s="24"/>
      <c r="D334" s="75"/>
      <c r="E334" s="24"/>
      <c r="F334" s="24"/>
      <c r="G334" s="24"/>
      <c r="H334" s="24"/>
      <c r="I334" s="24"/>
      <c r="J334" s="24"/>
    </row>
    <row r="335" spans="1:10">
      <c r="A335" s="24"/>
      <c r="B335" s="24"/>
      <c r="C335" s="24"/>
      <c r="D335" s="75"/>
      <c r="E335" s="24"/>
      <c r="F335" s="24"/>
      <c r="G335" s="24"/>
      <c r="H335" s="24"/>
      <c r="I335" s="24"/>
      <c r="J335" s="24"/>
    </row>
    <row r="336" spans="1:10">
      <c r="A336" s="24"/>
      <c r="B336" s="24"/>
      <c r="C336" s="24"/>
      <c r="D336" s="75"/>
      <c r="E336" s="24"/>
      <c r="F336" s="24"/>
      <c r="G336" s="24"/>
      <c r="H336" s="24"/>
      <c r="I336" s="24"/>
      <c r="J336" s="24"/>
    </row>
    <row r="337" spans="1:10">
      <c r="A337" s="24"/>
      <c r="B337" s="24"/>
      <c r="C337" s="24"/>
      <c r="D337" s="75"/>
      <c r="E337" s="24"/>
      <c r="F337" s="24"/>
      <c r="G337" s="24"/>
      <c r="H337" s="24"/>
      <c r="I337" s="24"/>
      <c r="J337" s="24"/>
    </row>
    <row r="338" spans="1:10">
      <c r="A338" s="24"/>
      <c r="B338" s="24"/>
      <c r="C338" s="24"/>
      <c r="D338" s="75"/>
      <c r="E338" s="24"/>
      <c r="F338" s="24"/>
      <c r="G338" s="24"/>
      <c r="H338" s="24"/>
      <c r="I338" s="24"/>
      <c r="J338" s="24"/>
    </row>
    <row r="339" spans="1:10">
      <c r="A339" s="24"/>
      <c r="B339" s="24"/>
      <c r="C339" s="24"/>
      <c r="D339" s="75"/>
      <c r="E339" s="24"/>
      <c r="F339" s="24"/>
      <c r="G339" s="24"/>
      <c r="H339" s="24"/>
      <c r="I339" s="24"/>
      <c r="J339" s="24"/>
    </row>
    <row r="340" spans="1:10">
      <c r="A340" s="24"/>
      <c r="B340" s="24"/>
      <c r="C340" s="24"/>
      <c r="D340" s="75"/>
      <c r="E340" s="24"/>
      <c r="F340" s="24"/>
      <c r="G340" s="24"/>
      <c r="H340" s="24"/>
      <c r="I340" s="24"/>
      <c r="J340" s="24"/>
    </row>
    <row r="341" spans="1:10">
      <c r="A341" s="24"/>
      <c r="B341" s="24"/>
      <c r="C341" s="24"/>
      <c r="D341" s="75"/>
      <c r="E341" s="24"/>
      <c r="F341" s="24"/>
      <c r="G341" s="24"/>
      <c r="H341" s="24"/>
      <c r="I341" s="24"/>
      <c r="J341" s="24"/>
    </row>
    <row r="342" spans="1:10">
      <c r="A342" s="24"/>
      <c r="B342" s="24"/>
      <c r="C342" s="24"/>
      <c r="D342" s="75"/>
      <c r="E342" s="24"/>
      <c r="F342" s="24"/>
      <c r="G342" s="24"/>
      <c r="H342" s="24"/>
      <c r="I342" s="24"/>
      <c r="J342" s="24"/>
    </row>
    <row r="343" spans="1:10">
      <c r="A343" s="24"/>
      <c r="B343" s="24"/>
      <c r="C343" s="24"/>
      <c r="D343" s="75"/>
      <c r="E343" s="24"/>
      <c r="F343" s="24"/>
      <c r="G343" s="24"/>
      <c r="H343" s="24"/>
      <c r="I343" s="24"/>
      <c r="J343" s="24"/>
    </row>
  </sheetData>
  <mergeCells count="11">
    <mergeCell ref="F7:F8"/>
    <mergeCell ref="C1:F1"/>
    <mergeCell ref="B2:F2"/>
    <mergeCell ref="A3:E3"/>
    <mergeCell ref="A4:E4"/>
    <mergeCell ref="A5:E5"/>
    <mergeCell ref="A7:A8"/>
    <mergeCell ref="B7:B8"/>
    <mergeCell ref="C7:C8"/>
    <mergeCell ref="D7:D8"/>
    <mergeCell ref="E7:E8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C61"/>
  <sheetViews>
    <sheetView workbookViewId="0">
      <selection activeCell="F10" sqref="F10"/>
    </sheetView>
  </sheetViews>
  <sheetFormatPr defaultRowHeight="12.75"/>
  <cols>
    <col min="1" max="1" width="21.85546875" customWidth="1"/>
    <col min="2" max="2" width="48.140625" customWidth="1"/>
  </cols>
  <sheetData>
    <row r="1" spans="1:3" ht="12.75" customHeight="1">
      <c r="A1" s="86" t="s">
        <v>26</v>
      </c>
      <c r="B1" s="86"/>
      <c r="C1" s="86"/>
    </row>
    <row r="2" spans="1:3" ht="12.75" customHeight="1">
      <c r="A2" s="86" t="s">
        <v>27</v>
      </c>
      <c r="B2" s="86"/>
      <c r="C2" s="86"/>
    </row>
    <row r="3" spans="1:3" ht="12.75" customHeight="1">
      <c r="A3" s="86" t="s">
        <v>28</v>
      </c>
      <c r="B3" s="86"/>
      <c r="C3" s="86"/>
    </row>
    <row r="4" spans="1:3" ht="12.75" customHeight="1">
      <c r="A4" s="86" t="s">
        <v>301</v>
      </c>
      <c r="B4" s="86"/>
      <c r="C4" s="86"/>
    </row>
    <row r="5" spans="1:3" ht="12.75" customHeight="1">
      <c r="A5" s="87" t="s">
        <v>30</v>
      </c>
      <c r="B5" s="87"/>
      <c r="C5" s="87"/>
    </row>
    <row r="6" spans="1:3" ht="12.75" customHeight="1">
      <c r="A6" s="87" t="s">
        <v>31</v>
      </c>
      <c r="B6" s="87"/>
      <c r="C6" s="87"/>
    </row>
    <row r="7" spans="1:3" ht="12.75" customHeight="1">
      <c r="A7" s="87" t="s">
        <v>32</v>
      </c>
      <c r="B7" s="87"/>
      <c r="C7" s="87"/>
    </row>
    <row r="8" spans="1:3" ht="12.75" customHeight="1">
      <c r="A8" s="87" t="s">
        <v>33</v>
      </c>
      <c r="B8" s="87"/>
      <c r="C8" s="87"/>
    </row>
    <row r="9" spans="1:3">
      <c r="A9" s="78"/>
      <c r="B9" s="14"/>
      <c r="C9" s="15"/>
    </row>
    <row r="10" spans="1:3" ht="27.75" customHeight="1">
      <c r="A10" s="16" t="s">
        <v>34</v>
      </c>
      <c r="B10" s="16" t="s">
        <v>35</v>
      </c>
      <c r="C10" s="16" t="s">
        <v>36</v>
      </c>
    </row>
    <row r="11" spans="1:3" ht="23.25" customHeight="1">
      <c r="A11" s="76" t="s">
        <v>37</v>
      </c>
      <c r="B11" s="18" t="s">
        <v>38</v>
      </c>
      <c r="C11" s="19">
        <f>C12+C18+C27+C30+C34+C36+C40+C44+C47</f>
        <v>2318449</v>
      </c>
    </row>
    <row r="12" spans="1:3" ht="19.5" customHeight="1">
      <c r="A12" s="76" t="s">
        <v>39</v>
      </c>
      <c r="B12" s="20" t="s">
        <v>40</v>
      </c>
      <c r="C12" s="19">
        <f>C13+C14+C15+C16+C17</f>
        <v>1069999</v>
      </c>
    </row>
    <row r="13" spans="1:3" ht="68.25" customHeight="1">
      <c r="A13" s="76" t="s">
        <v>41</v>
      </c>
      <c r="B13" s="76" t="s">
        <v>42</v>
      </c>
      <c r="C13" s="77">
        <v>1055000</v>
      </c>
    </row>
    <row r="14" spans="1:3" ht="78.75" customHeight="1">
      <c r="A14" s="76" t="s">
        <v>43</v>
      </c>
      <c r="B14" s="76" t="s">
        <v>44</v>
      </c>
      <c r="C14" s="77">
        <v>0</v>
      </c>
    </row>
    <row r="15" spans="1:3" ht="41.25" customHeight="1">
      <c r="A15" s="76" t="s">
        <v>45</v>
      </c>
      <c r="B15" s="76" t="s">
        <v>46</v>
      </c>
      <c r="C15" s="77">
        <v>14300</v>
      </c>
    </row>
    <row r="16" spans="1:3" ht="41.25" customHeight="1">
      <c r="A16" s="76" t="s">
        <v>295</v>
      </c>
      <c r="B16" s="76" t="s">
        <v>46</v>
      </c>
      <c r="C16" s="77">
        <v>37</v>
      </c>
    </row>
    <row r="17" spans="1:3" ht="41.25" customHeight="1">
      <c r="A17" s="76" t="s">
        <v>296</v>
      </c>
      <c r="B17" s="76" t="s">
        <v>46</v>
      </c>
      <c r="C17" s="77">
        <v>662</v>
      </c>
    </row>
    <row r="18" spans="1:3" ht="18" customHeight="1">
      <c r="A18" s="76" t="s">
        <v>47</v>
      </c>
      <c r="B18" s="18" t="s">
        <v>48</v>
      </c>
      <c r="C18" s="19">
        <f>C19+C21+C23+C25</f>
        <v>153600</v>
      </c>
    </row>
    <row r="19" spans="1:3" ht="12.75" customHeight="1">
      <c r="A19" s="84" t="s">
        <v>49</v>
      </c>
      <c r="B19" s="84" t="s">
        <v>50</v>
      </c>
      <c r="C19" s="85">
        <v>46100</v>
      </c>
    </row>
    <row r="20" spans="1:3">
      <c r="A20" s="84"/>
      <c r="B20" s="84"/>
      <c r="C20" s="85"/>
    </row>
    <row r="21" spans="1:3" ht="12.75" customHeight="1">
      <c r="A21" s="84" t="s">
        <v>51</v>
      </c>
      <c r="B21" s="84" t="s">
        <v>52</v>
      </c>
      <c r="C21" s="85">
        <v>1600</v>
      </c>
    </row>
    <row r="22" spans="1:3">
      <c r="A22" s="84"/>
      <c r="B22" s="84"/>
      <c r="C22" s="85"/>
    </row>
    <row r="23" spans="1:3" ht="12.75" customHeight="1">
      <c r="A23" s="84" t="s">
        <v>53</v>
      </c>
      <c r="B23" s="84" t="s">
        <v>54</v>
      </c>
      <c r="C23" s="85">
        <v>103300</v>
      </c>
    </row>
    <row r="24" spans="1:3">
      <c r="A24" s="84"/>
      <c r="B24" s="84"/>
      <c r="C24" s="85"/>
    </row>
    <row r="25" spans="1:3" ht="12.75" customHeight="1">
      <c r="A25" s="84" t="s">
        <v>55</v>
      </c>
      <c r="B25" s="84" t="s">
        <v>56</v>
      </c>
      <c r="C25" s="85">
        <v>2600</v>
      </c>
    </row>
    <row r="26" spans="1:3">
      <c r="A26" s="84"/>
      <c r="B26" s="84"/>
      <c r="C26" s="85"/>
    </row>
    <row r="27" spans="1:3" ht="15" customHeight="1">
      <c r="A27" s="76" t="s">
        <v>57</v>
      </c>
      <c r="B27" s="18" t="s">
        <v>58</v>
      </c>
      <c r="C27" s="19">
        <f>C28+C29</f>
        <v>117070</v>
      </c>
    </row>
    <row r="28" spans="1:3" ht="16.5" customHeight="1">
      <c r="A28" s="76" t="s">
        <v>59</v>
      </c>
      <c r="B28" s="76" t="s">
        <v>60</v>
      </c>
      <c r="C28" s="77">
        <v>116500</v>
      </c>
    </row>
    <row r="29" spans="1:3" ht="16.5" customHeight="1">
      <c r="A29" s="76" t="s">
        <v>297</v>
      </c>
      <c r="B29" s="76" t="s">
        <v>60</v>
      </c>
      <c r="C29" s="77">
        <v>570</v>
      </c>
    </row>
    <row r="30" spans="1:3" ht="16.5" customHeight="1">
      <c r="A30" s="76" t="s">
        <v>57</v>
      </c>
      <c r="B30" s="18" t="s">
        <v>61</v>
      </c>
      <c r="C30" s="19">
        <f>C31+C32+C33</f>
        <v>480750</v>
      </c>
    </row>
    <row r="31" spans="1:3" ht="26.25" customHeight="1">
      <c r="A31" s="76" t="s">
        <v>62</v>
      </c>
      <c r="B31" s="76" t="s">
        <v>63</v>
      </c>
      <c r="C31" s="77">
        <v>453000</v>
      </c>
    </row>
    <row r="32" spans="1:3" ht="39.75" customHeight="1">
      <c r="A32" s="76" t="s">
        <v>109</v>
      </c>
      <c r="B32" s="76" t="s">
        <v>110</v>
      </c>
      <c r="C32" s="77">
        <v>27000</v>
      </c>
    </row>
    <row r="33" spans="1:3" ht="39.75" customHeight="1">
      <c r="A33" s="76" t="s">
        <v>298</v>
      </c>
      <c r="B33" s="76" t="s">
        <v>110</v>
      </c>
      <c r="C33" s="77">
        <v>750</v>
      </c>
    </row>
    <row r="34" spans="1:3" ht="19.5" customHeight="1">
      <c r="A34" s="76" t="s">
        <v>64</v>
      </c>
      <c r="B34" s="18" t="s">
        <v>65</v>
      </c>
      <c r="C34" s="19">
        <v>4000</v>
      </c>
    </row>
    <row r="35" spans="1:3" ht="46.5" customHeight="1">
      <c r="A35" s="76" t="s">
        <v>66</v>
      </c>
      <c r="B35" s="76" t="s">
        <v>67</v>
      </c>
      <c r="C35" s="77">
        <v>4000</v>
      </c>
    </row>
    <row r="36" spans="1:3" ht="43.5" customHeight="1">
      <c r="A36" s="76" t="s">
        <v>68</v>
      </c>
      <c r="B36" s="18" t="s">
        <v>69</v>
      </c>
      <c r="C36" s="19">
        <f>C37+C38</f>
        <v>181400</v>
      </c>
    </row>
    <row r="37" spans="1:3" ht="70.5" customHeight="1">
      <c r="A37" s="76" t="s">
        <v>70</v>
      </c>
      <c r="B37" s="76" t="s">
        <v>71</v>
      </c>
      <c r="C37" s="77">
        <v>0</v>
      </c>
    </row>
    <row r="38" spans="1:3" ht="12.75" customHeight="1">
      <c r="A38" s="84" t="s">
        <v>72</v>
      </c>
      <c r="B38" s="84" t="s">
        <v>73</v>
      </c>
      <c r="C38" s="85">
        <v>181400</v>
      </c>
    </row>
    <row r="39" spans="1:3" ht="16.5" customHeight="1">
      <c r="A39" s="84"/>
      <c r="B39" s="84"/>
      <c r="C39" s="85"/>
    </row>
    <row r="40" spans="1:3" ht="29.25" customHeight="1">
      <c r="A40" s="76" t="s">
        <v>74</v>
      </c>
      <c r="B40" s="18" t="s">
        <v>75</v>
      </c>
      <c r="C40" s="19">
        <f>C41+C42+C43</f>
        <v>71630</v>
      </c>
    </row>
    <row r="41" spans="1:3" ht="30" customHeight="1">
      <c r="A41" s="76" t="s">
        <v>76</v>
      </c>
      <c r="B41" s="76" t="s">
        <v>77</v>
      </c>
      <c r="C41" s="77">
        <v>65000</v>
      </c>
    </row>
    <row r="42" spans="1:3" ht="28.5" customHeight="1">
      <c r="A42" s="76" t="s">
        <v>78</v>
      </c>
      <c r="B42" s="76" t="s">
        <v>79</v>
      </c>
      <c r="C42" s="77">
        <v>4550</v>
      </c>
    </row>
    <row r="43" spans="1:3" ht="28.5" customHeight="1">
      <c r="A43" s="76" t="s">
        <v>115</v>
      </c>
      <c r="B43" s="76" t="s">
        <v>116</v>
      </c>
      <c r="C43" s="77">
        <v>2080</v>
      </c>
    </row>
    <row r="44" spans="1:3" ht="27" customHeight="1">
      <c r="A44" s="76" t="s">
        <v>80</v>
      </c>
      <c r="B44" s="18" t="s">
        <v>81</v>
      </c>
      <c r="C44" s="19">
        <f>C45+C46</f>
        <v>180000</v>
      </c>
    </row>
    <row r="45" spans="1:3" ht="56.25" customHeight="1">
      <c r="A45" s="76" t="s">
        <v>82</v>
      </c>
      <c r="B45" s="76" t="s">
        <v>83</v>
      </c>
      <c r="C45" s="77">
        <v>180000</v>
      </c>
    </row>
    <row r="46" spans="1:3" ht="26.25" customHeight="1">
      <c r="A46" s="76" t="s">
        <v>84</v>
      </c>
      <c r="B46" s="76" t="s">
        <v>85</v>
      </c>
      <c r="C46" s="77">
        <v>0</v>
      </c>
    </row>
    <row r="47" spans="1:3" ht="24" customHeight="1">
      <c r="A47" s="76" t="s">
        <v>86</v>
      </c>
      <c r="B47" s="18" t="s">
        <v>87</v>
      </c>
      <c r="C47" s="19">
        <f>C48</f>
        <v>60000</v>
      </c>
    </row>
    <row r="48" spans="1:3" ht="29.25" customHeight="1">
      <c r="A48" s="76" t="s">
        <v>88</v>
      </c>
      <c r="B48" s="76" t="s">
        <v>89</v>
      </c>
      <c r="C48" s="77">
        <v>60000</v>
      </c>
    </row>
    <row r="49" spans="1:3" ht="28.5" customHeight="1">
      <c r="A49" s="22" t="s">
        <v>90</v>
      </c>
      <c r="B49" s="18" t="s">
        <v>91</v>
      </c>
      <c r="C49" s="23">
        <f>C50+C54+C57+C59</f>
        <v>1259846</v>
      </c>
    </row>
    <row r="50" spans="1:3" ht="26.25" customHeight="1">
      <c r="A50" s="22" t="s">
        <v>92</v>
      </c>
      <c r="B50" s="18" t="s">
        <v>93</v>
      </c>
      <c r="C50" s="19">
        <f>C52+C51+C53</f>
        <v>1174516</v>
      </c>
    </row>
    <row r="51" spans="1:3" ht="27.75" customHeight="1">
      <c r="A51" s="22" t="s">
        <v>94</v>
      </c>
      <c r="B51" s="76" t="s">
        <v>95</v>
      </c>
      <c r="C51" s="77">
        <v>373800</v>
      </c>
    </row>
    <row r="52" spans="1:3" ht="28.5" customHeight="1">
      <c r="A52" s="22" t="s">
        <v>96</v>
      </c>
      <c r="B52" s="76" t="s">
        <v>97</v>
      </c>
      <c r="C52" s="77">
        <v>632500</v>
      </c>
    </row>
    <row r="53" spans="1:3" ht="28.5" customHeight="1">
      <c r="A53" s="22" t="s">
        <v>299</v>
      </c>
      <c r="B53" s="76" t="s">
        <v>300</v>
      </c>
      <c r="C53" s="77">
        <v>168216</v>
      </c>
    </row>
    <row r="54" spans="1:3" ht="28.5" customHeight="1">
      <c r="A54" s="22" t="s">
        <v>98</v>
      </c>
      <c r="B54" s="18" t="s">
        <v>99</v>
      </c>
      <c r="C54" s="19">
        <f>C55</f>
        <v>57330</v>
      </c>
    </row>
    <row r="55" spans="1:3" ht="40.5" customHeight="1">
      <c r="A55" s="22" t="s">
        <v>100</v>
      </c>
      <c r="B55" s="76" t="s">
        <v>101</v>
      </c>
      <c r="C55" s="77">
        <f>C56</f>
        <v>57330</v>
      </c>
    </row>
    <row r="56" spans="1:3" ht="16.5" customHeight="1">
      <c r="A56" s="22" t="s">
        <v>102</v>
      </c>
      <c r="B56" s="76" t="s">
        <v>103</v>
      </c>
      <c r="C56" s="77">
        <v>57330</v>
      </c>
    </row>
    <row r="57" spans="1:3" ht="24.75" customHeight="1">
      <c r="A57" s="22" t="s">
        <v>111</v>
      </c>
      <c r="B57" s="18" t="s">
        <v>112</v>
      </c>
      <c r="C57" s="19">
        <v>3000</v>
      </c>
    </row>
    <row r="58" spans="1:3" ht="24.75" customHeight="1">
      <c r="A58" s="22" t="s">
        <v>113</v>
      </c>
      <c r="B58" s="76" t="s">
        <v>114</v>
      </c>
      <c r="C58" s="77">
        <v>3000</v>
      </c>
    </row>
    <row r="59" spans="1:3" ht="16.5" customHeight="1">
      <c r="A59" s="22" t="s">
        <v>104</v>
      </c>
      <c r="B59" s="18" t="s">
        <v>105</v>
      </c>
      <c r="C59" s="19">
        <f>C60</f>
        <v>25000</v>
      </c>
    </row>
    <row r="60" spans="1:3" ht="44.25" customHeight="1">
      <c r="A60" s="22" t="s">
        <v>106</v>
      </c>
      <c r="B60" s="76" t="s">
        <v>107</v>
      </c>
      <c r="C60" s="77">
        <v>25000</v>
      </c>
    </row>
    <row r="61" spans="1:3">
      <c r="A61" s="76"/>
      <c r="B61" s="18" t="s">
        <v>108</v>
      </c>
      <c r="C61" s="19">
        <f>C11+C49</f>
        <v>3578295</v>
      </c>
    </row>
  </sheetData>
  <mergeCells count="23">
    <mergeCell ref="A38:A39"/>
    <mergeCell ref="B38:B39"/>
    <mergeCell ref="C38:C39"/>
    <mergeCell ref="A23:A24"/>
    <mergeCell ref="B23:B24"/>
    <mergeCell ref="C23:C24"/>
    <mergeCell ref="A25:A26"/>
    <mergeCell ref="B25:B26"/>
    <mergeCell ref="C25:C26"/>
    <mergeCell ref="A21:A22"/>
    <mergeCell ref="B21:B22"/>
    <mergeCell ref="C21:C22"/>
    <mergeCell ref="A1:C1"/>
    <mergeCell ref="A2:C2"/>
    <mergeCell ref="A3:C3"/>
    <mergeCell ref="A4:C4"/>
    <mergeCell ref="A5:C5"/>
    <mergeCell ref="A6:C6"/>
    <mergeCell ref="A7:C7"/>
    <mergeCell ref="A8:C8"/>
    <mergeCell ref="A19:A20"/>
    <mergeCell ref="B19:B20"/>
    <mergeCell ref="C19:C20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M352"/>
  <sheetViews>
    <sheetView workbookViewId="0">
      <selection activeCell="E3" sqref="E3:G3"/>
    </sheetView>
  </sheetViews>
  <sheetFormatPr defaultRowHeight="15.75"/>
  <cols>
    <col min="1" max="1" width="55" customWidth="1"/>
    <col min="2" max="2" width="5.140625" hidden="1" customWidth="1"/>
    <col min="3" max="3" width="4.7109375" customWidth="1"/>
    <col min="4" max="4" width="4" customWidth="1"/>
    <col min="6" max="6" width="5" customWidth="1"/>
    <col min="7" max="7" width="11.7109375" style="69" customWidth="1"/>
    <col min="257" max="257" width="55.140625" customWidth="1"/>
    <col min="258" max="259" width="4.7109375" customWidth="1"/>
    <col min="260" max="260" width="4" customWidth="1"/>
    <col min="262" max="262" width="5" customWidth="1"/>
    <col min="263" max="263" width="11.7109375" customWidth="1"/>
    <col min="513" max="513" width="55.140625" customWidth="1"/>
    <col min="514" max="515" width="4.7109375" customWidth="1"/>
    <col min="516" max="516" width="4" customWidth="1"/>
    <col min="518" max="518" width="5" customWidth="1"/>
    <col min="519" max="519" width="11.7109375" customWidth="1"/>
    <col min="769" max="769" width="55.140625" customWidth="1"/>
    <col min="770" max="771" width="4.7109375" customWidth="1"/>
    <col min="772" max="772" width="4" customWidth="1"/>
    <col min="774" max="774" width="5" customWidth="1"/>
    <col min="775" max="775" width="11.7109375" customWidth="1"/>
    <col min="1025" max="1025" width="55.140625" customWidth="1"/>
    <col min="1026" max="1027" width="4.7109375" customWidth="1"/>
    <col min="1028" max="1028" width="4" customWidth="1"/>
    <col min="1030" max="1030" width="5" customWidth="1"/>
    <col min="1031" max="1031" width="11.7109375" customWidth="1"/>
    <col min="1281" max="1281" width="55.140625" customWidth="1"/>
    <col min="1282" max="1283" width="4.7109375" customWidth="1"/>
    <col min="1284" max="1284" width="4" customWidth="1"/>
    <col min="1286" max="1286" width="5" customWidth="1"/>
    <col min="1287" max="1287" width="11.7109375" customWidth="1"/>
    <col min="1537" max="1537" width="55.140625" customWidth="1"/>
    <col min="1538" max="1539" width="4.7109375" customWidth="1"/>
    <col min="1540" max="1540" width="4" customWidth="1"/>
    <col min="1542" max="1542" width="5" customWidth="1"/>
    <col min="1543" max="1543" width="11.7109375" customWidth="1"/>
    <col min="1793" max="1793" width="55.140625" customWidth="1"/>
    <col min="1794" max="1795" width="4.7109375" customWidth="1"/>
    <col min="1796" max="1796" width="4" customWidth="1"/>
    <col min="1798" max="1798" width="5" customWidth="1"/>
    <col min="1799" max="1799" width="11.7109375" customWidth="1"/>
    <col min="2049" max="2049" width="55.140625" customWidth="1"/>
    <col min="2050" max="2051" width="4.7109375" customWidth="1"/>
    <col min="2052" max="2052" width="4" customWidth="1"/>
    <col min="2054" max="2054" width="5" customWidth="1"/>
    <col min="2055" max="2055" width="11.7109375" customWidth="1"/>
    <col min="2305" max="2305" width="55.140625" customWidth="1"/>
    <col min="2306" max="2307" width="4.7109375" customWidth="1"/>
    <col min="2308" max="2308" width="4" customWidth="1"/>
    <col min="2310" max="2310" width="5" customWidth="1"/>
    <col min="2311" max="2311" width="11.7109375" customWidth="1"/>
    <col min="2561" max="2561" width="55.140625" customWidth="1"/>
    <col min="2562" max="2563" width="4.7109375" customWidth="1"/>
    <col min="2564" max="2564" width="4" customWidth="1"/>
    <col min="2566" max="2566" width="5" customWidth="1"/>
    <col min="2567" max="2567" width="11.7109375" customWidth="1"/>
    <col min="2817" max="2817" width="55.140625" customWidth="1"/>
    <col min="2818" max="2819" width="4.7109375" customWidth="1"/>
    <col min="2820" max="2820" width="4" customWidth="1"/>
    <col min="2822" max="2822" width="5" customWidth="1"/>
    <col min="2823" max="2823" width="11.7109375" customWidth="1"/>
    <col min="3073" max="3073" width="55.140625" customWidth="1"/>
    <col min="3074" max="3075" width="4.7109375" customWidth="1"/>
    <col min="3076" max="3076" width="4" customWidth="1"/>
    <col min="3078" max="3078" width="5" customWidth="1"/>
    <col min="3079" max="3079" width="11.7109375" customWidth="1"/>
    <col min="3329" max="3329" width="55.140625" customWidth="1"/>
    <col min="3330" max="3331" width="4.7109375" customWidth="1"/>
    <col min="3332" max="3332" width="4" customWidth="1"/>
    <col min="3334" max="3334" width="5" customWidth="1"/>
    <col min="3335" max="3335" width="11.7109375" customWidth="1"/>
    <col min="3585" max="3585" width="55.140625" customWidth="1"/>
    <col min="3586" max="3587" width="4.7109375" customWidth="1"/>
    <col min="3588" max="3588" width="4" customWidth="1"/>
    <col min="3590" max="3590" width="5" customWidth="1"/>
    <col min="3591" max="3591" width="11.7109375" customWidth="1"/>
    <col min="3841" max="3841" width="55.140625" customWidth="1"/>
    <col min="3842" max="3843" width="4.7109375" customWidth="1"/>
    <col min="3844" max="3844" width="4" customWidth="1"/>
    <col min="3846" max="3846" width="5" customWidth="1"/>
    <col min="3847" max="3847" width="11.7109375" customWidth="1"/>
    <col min="4097" max="4097" width="55.140625" customWidth="1"/>
    <col min="4098" max="4099" width="4.7109375" customWidth="1"/>
    <col min="4100" max="4100" width="4" customWidth="1"/>
    <col min="4102" max="4102" width="5" customWidth="1"/>
    <col min="4103" max="4103" width="11.7109375" customWidth="1"/>
    <col min="4353" max="4353" width="55.140625" customWidth="1"/>
    <col min="4354" max="4355" width="4.7109375" customWidth="1"/>
    <col min="4356" max="4356" width="4" customWidth="1"/>
    <col min="4358" max="4358" width="5" customWidth="1"/>
    <col min="4359" max="4359" width="11.7109375" customWidth="1"/>
    <col min="4609" max="4609" width="55.140625" customWidth="1"/>
    <col min="4610" max="4611" width="4.7109375" customWidth="1"/>
    <col min="4612" max="4612" width="4" customWidth="1"/>
    <col min="4614" max="4614" width="5" customWidth="1"/>
    <col min="4615" max="4615" width="11.7109375" customWidth="1"/>
    <col min="4865" max="4865" width="55.140625" customWidth="1"/>
    <col min="4866" max="4867" width="4.7109375" customWidth="1"/>
    <col min="4868" max="4868" width="4" customWidth="1"/>
    <col min="4870" max="4870" width="5" customWidth="1"/>
    <col min="4871" max="4871" width="11.7109375" customWidth="1"/>
    <col min="5121" max="5121" width="55.140625" customWidth="1"/>
    <col min="5122" max="5123" width="4.7109375" customWidth="1"/>
    <col min="5124" max="5124" width="4" customWidth="1"/>
    <col min="5126" max="5126" width="5" customWidth="1"/>
    <col min="5127" max="5127" width="11.7109375" customWidth="1"/>
    <col min="5377" max="5377" width="55.140625" customWidth="1"/>
    <col min="5378" max="5379" width="4.7109375" customWidth="1"/>
    <col min="5380" max="5380" width="4" customWidth="1"/>
    <col min="5382" max="5382" width="5" customWidth="1"/>
    <col min="5383" max="5383" width="11.7109375" customWidth="1"/>
    <col min="5633" max="5633" width="55.140625" customWidth="1"/>
    <col min="5634" max="5635" width="4.7109375" customWidth="1"/>
    <col min="5636" max="5636" width="4" customWidth="1"/>
    <col min="5638" max="5638" width="5" customWidth="1"/>
    <col min="5639" max="5639" width="11.7109375" customWidth="1"/>
    <col min="5889" max="5889" width="55.140625" customWidth="1"/>
    <col min="5890" max="5891" width="4.7109375" customWidth="1"/>
    <col min="5892" max="5892" width="4" customWidth="1"/>
    <col min="5894" max="5894" width="5" customWidth="1"/>
    <col min="5895" max="5895" width="11.7109375" customWidth="1"/>
    <col min="6145" max="6145" width="55.140625" customWidth="1"/>
    <col min="6146" max="6147" width="4.7109375" customWidth="1"/>
    <col min="6148" max="6148" width="4" customWidth="1"/>
    <col min="6150" max="6150" width="5" customWidth="1"/>
    <col min="6151" max="6151" width="11.7109375" customWidth="1"/>
    <col min="6401" max="6401" width="55.140625" customWidth="1"/>
    <col min="6402" max="6403" width="4.7109375" customWidth="1"/>
    <col min="6404" max="6404" width="4" customWidth="1"/>
    <col min="6406" max="6406" width="5" customWidth="1"/>
    <col min="6407" max="6407" width="11.7109375" customWidth="1"/>
    <col min="6657" max="6657" width="55.140625" customWidth="1"/>
    <col min="6658" max="6659" width="4.7109375" customWidth="1"/>
    <col min="6660" max="6660" width="4" customWidth="1"/>
    <col min="6662" max="6662" width="5" customWidth="1"/>
    <col min="6663" max="6663" width="11.7109375" customWidth="1"/>
    <col min="6913" max="6913" width="55.140625" customWidth="1"/>
    <col min="6914" max="6915" width="4.7109375" customWidth="1"/>
    <col min="6916" max="6916" width="4" customWidth="1"/>
    <col min="6918" max="6918" width="5" customWidth="1"/>
    <col min="6919" max="6919" width="11.7109375" customWidth="1"/>
    <col min="7169" max="7169" width="55.140625" customWidth="1"/>
    <col min="7170" max="7171" width="4.7109375" customWidth="1"/>
    <col min="7172" max="7172" width="4" customWidth="1"/>
    <col min="7174" max="7174" width="5" customWidth="1"/>
    <col min="7175" max="7175" width="11.7109375" customWidth="1"/>
    <col min="7425" max="7425" width="55.140625" customWidth="1"/>
    <col min="7426" max="7427" width="4.7109375" customWidth="1"/>
    <col min="7428" max="7428" width="4" customWidth="1"/>
    <col min="7430" max="7430" width="5" customWidth="1"/>
    <col min="7431" max="7431" width="11.7109375" customWidth="1"/>
    <col min="7681" max="7681" width="55.140625" customWidth="1"/>
    <col min="7682" max="7683" width="4.7109375" customWidth="1"/>
    <col min="7684" max="7684" width="4" customWidth="1"/>
    <col min="7686" max="7686" width="5" customWidth="1"/>
    <col min="7687" max="7687" width="11.7109375" customWidth="1"/>
    <col min="7937" max="7937" width="55.140625" customWidth="1"/>
    <col min="7938" max="7939" width="4.7109375" customWidth="1"/>
    <col min="7940" max="7940" width="4" customWidth="1"/>
    <col min="7942" max="7942" width="5" customWidth="1"/>
    <col min="7943" max="7943" width="11.7109375" customWidth="1"/>
    <col min="8193" max="8193" width="55.140625" customWidth="1"/>
    <col min="8194" max="8195" width="4.7109375" customWidth="1"/>
    <col min="8196" max="8196" width="4" customWidth="1"/>
    <col min="8198" max="8198" width="5" customWidth="1"/>
    <col min="8199" max="8199" width="11.7109375" customWidth="1"/>
    <col min="8449" max="8449" width="55.140625" customWidth="1"/>
    <col min="8450" max="8451" width="4.7109375" customWidth="1"/>
    <col min="8452" max="8452" width="4" customWidth="1"/>
    <col min="8454" max="8454" width="5" customWidth="1"/>
    <col min="8455" max="8455" width="11.7109375" customWidth="1"/>
    <col min="8705" max="8705" width="55.140625" customWidth="1"/>
    <col min="8706" max="8707" width="4.7109375" customWidth="1"/>
    <col min="8708" max="8708" width="4" customWidth="1"/>
    <col min="8710" max="8710" width="5" customWidth="1"/>
    <col min="8711" max="8711" width="11.7109375" customWidth="1"/>
    <col min="8961" max="8961" width="55.140625" customWidth="1"/>
    <col min="8962" max="8963" width="4.7109375" customWidth="1"/>
    <col min="8964" max="8964" width="4" customWidth="1"/>
    <col min="8966" max="8966" width="5" customWidth="1"/>
    <col min="8967" max="8967" width="11.7109375" customWidth="1"/>
    <col min="9217" max="9217" width="55.140625" customWidth="1"/>
    <col min="9218" max="9219" width="4.7109375" customWidth="1"/>
    <col min="9220" max="9220" width="4" customWidth="1"/>
    <col min="9222" max="9222" width="5" customWidth="1"/>
    <col min="9223" max="9223" width="11.7109375" customWidth="1"/>
    <col min="9473" max="9473" width="55.140625" customWidth="1"/>
    <col min="9474" max="9475" width="4.7109375" customWidth="1"/>
    <col min="9476" max="9476" width="4" customWidth="1"/>
    <col min="9478" max="9478" width="5" customWidth="1"/>
    <col min="9479" max="9479" width="11.7109375" customWidth="1"/>
    <col min="9729" max="9729" width="55.140625" customWidth="1"/>
    <col min="9730" max="9731" width="4.7109375" customWidth="1"/>
    <col min="9732" max="9732" width="4" customWidth="1"/>
    <col min="9734" max="9734" width="5" customWidth="1"/>
    <col min="9735" max="9735" width="11.7109375" customWidth="1"/>
    <col min="9985" max="9985" width="55.140625" customWidth="1"/>
    <col min="9986" max="9987" width="4.7109375" customWidth="1"/>
    <col min="9988" max="9988" width="4" customWidth="1"/>
    <col min="9990" max="9990" width="5" customWidth="1"/>
    <col min="9991" max="9991" width="11.7109375" customWidth="1"/>
    <col min="10241" max="10241" width="55.140625" customWidth="1"/>
    <col min="10242" max="10243" width="4.7109375" customWidth="1"/>
    <col min="10244" max="10244" width="4" customWidth="1"/>
    <col min="10246" max="10246" width="5" customWidth="1"/>
    <col min="10247" max="10247" width="11.7109375" customWidth="1"/>
    <col min="10497" max="10497" width="55.140625" customWidth="1"/>
    <col min="10498" max="10499" width="4.7109375" customWidth="1"/>
    <col min="10500" max="10500" width="4" customWidth="1"/>
    <col min="10502" max="10502" width="5" customWidth="1"/>
    <col min="10503" max="10503" width="11.7109375" customWidth="1"/>
    <col min="10753" max="10753" width="55.140625" customWidth="1"/>
    <col min="10754" max="10755" width="4.7109375" customWidth="1"/>
    <col min="10756" max="10756" width="4" customWidth="1"/>
    <col min="10758" max="10758" width="5" customWidth="1"/>
    <col min="10759" max="10759" width="11.7109375" customWidth="1"/>
    <col min="11009" max="11009" width="55.140625" customWidth="1"/>
    <col min="11010" max="11011" width="4.7109375" customWidth="1"/>
    <col min="11012" max="11012" width="4" customWidth="1"/>
    <col min="11014" max="11014" width="5" customWidth="1"/>
    <col min="11015" max="11015" width="11.7109375" customWidth="1"/>
    <col min="11265" max="11265" width="55.140625" customWidth="1"/>
    <col min="11266" max="11267" width="4.7109375" customWidth="1"/>
    <col min="11268" max="11268" width="4" customWidth="1"/>
    <col min="11270" max="11270" width="5" customWidth="1"/>
    <col min="11271" max="11271" width="11.7109375" customWidth="1"/>
    <col min="11521" max="11521" width="55.140625" customWidth="1"/>
    <col min="11522" max="11523" width="4.7109375" customWidth="1"/>
    <col min="11524" max="11524" width="4" customWidth="1"/>
    <col min="11526" max="11526" width="5" customWidth="1"/>
    <col min="11527" max="11527" width="11.7109375" customWidth="1"/>
    <col min="11777" max="11777" width="55.140625" customWidth="1"/>
    <col min="11778" max="11779" width="4.7109375" customWidth="1"/>
    <col min="11780" max="11780" width="4" customWidth="1"/>
    <col min="11782" max="11782" width="5" customWidth="1"/>
    <col min="11783" max="11783" width="11.7109375" customWidth="1"/>
    <col min="12033" max="12033" width="55.140625" customWidth="1"/>
    <col min="12034" max="12035" width="4.7109375" customWidth="1"/>
    <col min="12036" max="12036" width="4" customWidth="1"/>
    <col min="12038" max="12038" width="5" customWidth="1"/>
    <col min="12039" max="12039" width="11.7109375" customWidth="1"/>
    <col min="12289" max="12289" width="55.140625" customWidth="1"/>
    <col min="12290" max="12291" width="4.7109375" customWidth="1"/>
    <col min="12292" max="12292" width="4" customWidth="1"/>
    <col min="12294" max="12294" width="5" customWidth="1"/>
    <col min="12295" max="12295" width="11.7109375" customWidth="1"/>
    <col min="12545" max="12545" width="55.140625" customWidth="1"/>
    <col min="12546" max="12547" width="4.7109375" customWidth="1"/>
    <col min="12548" max="12548" width="4" customWidth="1"/>
    <col min="12550" max="12550" width="5" customWidth="1"/>
    <col min="12551" max="12551" width="11.7109375" customWidth="1"/>
    <col min="12801" max="12801" width="55.140625" customWidth="1"/>
    <col min="12802" max="12803" width="4.7109375" customWidth="1"/>
    <col min="12804" max="12804" width="4" customWidth="1"/>
    <col min="12806" max="12806" width="5" customWidth="1"/>
    <col min="12807" max="12807" width="11.7109375" customWidth="1"/>
    <col min="13057" max="13057" width="55.140625" customWidth="1"/>
    <col min="13058" max="13059" width="4.7109375" customWidth="1"/>
    <col min="13060" max="13060" width="4" customWidth="1"/>
    <col min="13062" max="13062" width="5" customWidth="1"/>
    <col min="13063" max="13063" width="11.7109375" customWidth="1"/>
    <col min="13313" max="13313" width="55.140625" customWidth="1"/>
    <col min="13314" max="13315" width="4.7109375" customWidth="1"/>
    <col min="13316" max="13316" width="4" customWidth="1"/>
    <col min="13318" max="13318" width="5" customWidth="1"/>
    <col min="13319" max="13319" width="11.7109375" customWidth="1"/>
    <col min="13569" max="13569" width="55.140625" customWidth="1"/>
    <col min="13570" max="13571" width="4.7109375" customWidth="1"/>
    <col min="13572" max="13572" width="4" customWidth="1"/>
    <col min="13574" max="13574" width="5" customWidth="1"/>
    <col min="13575" max="13575" width="11.7109375" customWidth="1"/>
    <col min="13825" max="13825" width="55.140625" customWidth="1"/>
    <col min="13826" max="13827" width="4.7109375" customWidth="1"/>
    <col min="13828" max="13828" width="4" customWidth="1"/>
    <col min="13830" max="13830" width="5" customWidth="1"/>
    <col min="13831" max="13831" width="11.7109375" customWidth="1"/>
    <col min="14081" max="14081" width="55.140625" customWidth="1"/>
    <col min="14082" max="14083" width="4.7109375" customWidth="1"/>
    <col min="14084" max="14084" width="4" customWidth="1"/>
    <col min="14086" max="14086" width="5" customWidth="1"/>
    <col min="14087" max="14087" width="11.7109375" customWidth="1"/>
    <col min="14337" max="14337" width="55.140625" customWidth="1"/>
    <col min="14338" max="14339" width="4.7109375" customWidth="1"/>
    <col min="14340" max="14340" width="4" customWidth="1"/>
    <col min="14342" max="14342" width="5" customWidth="1"/>
    <col min="14343" max="14343" width="11.7109375" customWidth="1"/>
    <col min="14593" max="14593" width="55.140625" customWidth="1"/>
    <col min="14594" max="14595" width="4.7109375" customWidth="1"/>
    <col min="14596" max="14596" width="4" customWidth="1"/>
    <col min="14598" max="14598" width="5" customWidth="1"/>
    <col min="14599" max="14599" width="11.7109375" customWidth="1"/>
    <col min="14849" max="14849" width="55.140625" customWidth="1"/>
    <col min="14850" max="14851" width="4.7109375" customWidth="1"/>
    <col min="14852" max="14852" width="4" customWidth="1"/>
    <col min="14854" max="14854" width="5" customWidth="1"/>
    <col min="14855" max="14855" width="11.7109375" customWidth="1"/>
    <col min="15105" max="15105" width="55.140625" customWidth="1"/>
    <col min="15106" max="15107" width="4.7109375" customWidth="1"/>
    <col min="15108" max="15108" width="4" customWidth="1"/>
    <col min="15110" max="15110" width="5" customWidth="1"/>
    <col min="15111" max="15111" width="11.7109375" customWidth="1"/>
    <col min="15361" max="15361" width="55.140625" customWidth="1"/>
    <col min="15362" max="15363" width="4.7109375" customWidth="1"/>
    <col min="15364" max="15364" width="4" customWidth="1"/>
    <col min="15366" max="15366" width="5" customWidth="1"/>
    <col min="15367" max="15367" width="11.7109375" customWidth="1"/>
    <col min="15617" max="15617" width="55.140625" customWidth="1"/>
    <col min="15618" max="15619" width="4.7109375" customWidth="1"/>
    <col min="15620" max="15620" width="4" customWidth="1"/>
    <col min="15622" max="15622" width="5" customWidth="1"/>
    <col min="15623" max="15623" width="11.7109375" customWidth="1"/>
    <col min="15873" max="15873" width="55.140625" customWidth="1"/>
    <col min="15874" max="15875" width="4.7109375" customWidth="1"/>
    <col min="15876" max="15876" width="4" customWidth="1"/>
    <col min="15878" max="15878" width="5" customWidth="1"/>
    <col min="15879" max="15879" width="11.7109375" customWidth="1"/>
    <col min="16129" max="16129" width="55.140625" customWidth="1"/>
    <col min="16130" max="16131" width="4.7109375" customWidth="1"/>
    <col min="16132" max="16132" width="4" customWidth="1"/>
    <col min="16134" max="16134" width="5" customWidth="1"/>
    <col min="16135" max="16135" width="11.7109375" customWidth="1"/>
  </cols>
  <sheetData>
    <row r="1" spans="1:13" ht="15.75" customHeight="1">
      <c r="A1" s="24"/>
      <c r="B1" s="24"/>
      <c r="C1" s="24"/>
      <c r="D1" s="24"/>
      <c r="E1" s="24"/>
      <c r="F1" s="89" t="s">
        <v>118</v>
      </c>
      <c r="G1" s="89"/>
      <c r="H1" s="25"/>
      <c r="I1" s="25"/>
      <c r="J1" s="24"/>
      <c r="K1" s="24"/>
      <c r="L1" s="24"/>
      <c r="M1" s="24"/>
    </row>
    <row r="2" spans="1:13" ht="32.25" customHeight="1">
      <c r="A2" s="24"/>
      <c r="B2" s="24"/>
      <c r="C2" s="26"/>
      <c r="D2" s="26"/>
      <c r="E2" s="89" t="s">
        <v>119</v>
      </c>
      <c r="F2" s="89"/>
      <c r="G2" s="89"/>
      <c r="H2" s="25"/>
      <c r="I2" s="25"/>
      <c r="J2" s="25"/>
      <c r="K2" s="24"/>
      <c r="L2" s="24"/>
      <c r="M2" s="24"/>
    </row>
    <row r="3" spans="1:13" ht="15.75" customHeight="1">
      <c r="A3" s="90" t="s">
        <v>120</v>
      </c>
      <c r="B3" s="90"/>
      <c r="C3" s="90"/>
      <c r="D3" s="90"/>
      <c r="E3" s="91" t="s">
        <v>302</v>
      </c>
      <c r="F3" s="91"/>
      <c r="G3" s="91"/>
      <c r="H3" s="24"/>
      <c r="I3" s="24"/>
      <c r="J3" s="24"/>
      <c r="K3" s="24"/>
      <c r="L3" s="24"/>
      <c r="M3" s="24"/>
    </row>
    <row r="4" spans="1:13" ht="15.75" customHeight="1">
      <c r="A4" s="88" t="s">
        <v>121</v>
      </c>
      <c r="B4" s="88"/>
      <c r="C4" s="88"/>
      <c r="D4" s="88"/>
      <c r="E4" s="88"/>
      <c r="F4" s="88"/>
      <c r="G4" s="88"/>
      <c r="H4" s="24"/>
      <c r="I4" s="24"/>
      <c r="J4" s="24"/>
      <c r="K4" s="24"/>
      <c r="L4" s="24"/>
      <c r="M4" s="24"/>
    </row>
    <row r="5" spans="1:13" ht="18.75" customHeight="1">
      <c r="A5" s="88" t="s">
        <v>122</v>
      </c>
      <c r="B5" s="88"/>
      <c r="C5" s="88"/>
      <c r="D5" s="88"/>
      <c r="E5" s="88"/>
      <c r="F5" s="88"/>
      <c r="G5" s="88"/>
      <c r="H5" s="24"/>
      <c r="I5" s="24"/>
      <c r="J5" s="24"/>
      <c r="K5" s="24"/>
      <c r="L5" s="24"/>
      <c r="M5" s="24"/>
    </row>
    <row r="6" spans="1:13" ht="12.75">
      <c r="A6" s="24"/>
      <c r="B6" s="24"/>
      <c r="C6" s="24"/>
      <c r="D6" s="24"/>
      <c r="E6" s="24"/>
      <c r="F6" s="24"/>
      <c r="G6" s="27" t="s">
        <v>123</v>
      </c>
      <c r="H6" s="24"/>
      <c r="I6" s="24"/>
      <c r="J6" s="24"/>
      <c r="K6" s="24"/>
      <c r="L6" s="24"/>
      <c r="M6" s="24"/>
    </row>
    <row r="7" spans="1:13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  <c r="K7" s="24"/>
      <c r="L7" s="24"/>
      <c r="M7" s="24"/>
    </row>
    <row r="8" spans="1:13" ht="23.25" customHeight="1">
      <c r="A8" s="93"/>
      <c r="B8" s="95"/>
      <c r="C8" s="97"/>
      <c r="D8" s="97"/>
      <c r="E8" s="97"/>
      <c r="F8" s="97"/>
      <c r="G8" s="92"/>
      <c r="H8" s="24"/>
      <c r="I8" s="24"/>
      <c r="J8" s="24"/>
      <c r="K8" s="24"/>
      <c r="L8" s="24"/>
      <c r="M8" s="24"/>
    </row>
    <row r="9" spans="1:13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G10+G64+G70+G82+G98+G123+G130+G143</f>
        <v>3756.58</v>
      </c>
      <c r="H9" s="24"/>
      <c r="I9" s="24"/>
      <c r="J9" s="24"/>
      <c r="K9" s="24"/>
      <c r="L9" s="24"/>
      <c r="M9" s="24"/>
    </row>
    <row r="10" spans="1:13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1877.5299999999997</v>
      </c>
      <c r="H10" s="24"/>
      <c r="I10" s="24"/>
      <c r="J10" s="24"/>
      <c r="K10" s="24"/>
      <c r="L10" s="24"/>
      <c r="M10" s="24"/>
    </row>
    <row r="11" spans="1:13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  <c r="K11" s="24"/>
      <c r="L11" s="24"/>
      <c r="M11" s="24"/>
    </row>
    <row r="12" spans="1:13" ht="25.5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  <c r="K12" s="24"/>
      <c r="L12" s="24"/>
      <c r="M12" s="24"/>
    </row>
    <row r="13" spans="1:13" ht="25.5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K13" s="24"/>
      <c r="L13" s="24"/>
      <c r="M13" s="24"/>
    </row>
    <row r="14" spans="1:13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  <c r="K14" s="24"/>
      <c r="L14" s="24"/>
      <c r="M14" s="24"/>
    </row>
    <row r="15" spans="1:13" ht="26.25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  <c r="K15" s="24"/>
      <c r="L15" s="24"/>
      <c r="M15" s="24"/>
    </row>
    <row r="16" spans="1:13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828.16</v>
      </c>
      <c r="H16" s="24"/>
      <c r="I16" s="24"/>
      <c r="J16" s="24"/>
      <c r="K16" s="24"/>
      <c r="L16" s="24"/>
      <c r="M16" s="24"/>
    </row>
    <row r="17" spans="1:13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  <c r="K17" s="24"/>
      <c r="L17" s="24"/>
      <c r="M17" s="24"/>
    </row>
    <row r="18" spans="1:13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  <c r="K18" s="24"/>
      <c r="L18" s="24"/>
      <c r="M18" s="24"/>
    </row>
    <row r="19" spans="1:13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  <c r="K19" s="24"/>
      <c r="L19" s="24"/>
      <c r="M19" s="24"/>
    </row>
    <row r="20" spans="1:13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  <c r="K20" s="24"/>
      <c r="L20" s="24"/>
      <c r="M20" s="24"/>
    </row>
    <row r="21" spans="1:13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  <c r="K21" s="24"/>
      <c r="L21" s="24"/>
      <c r="M21" s="24"/>
    </row>
    <row r="22" spans="1:13" ht="27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794.16</v>
      </c>
      <c r="H22" s="24"/>
      <c r="I22" s="24"/>
      <c r="J22" s="24"/>
      <c r="K22" s="24"/>
      <c r="L22" s="24"/>
      <c r="M22" s="24"/>
    </row>
    <row r="23" spans="1:13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794.16</v>
      </c>
      <c r="H23" s="24"/>
      <c r="I23" s="24"/>
      <c r="J23" s="24"/>
      <c r="K23" s="24"/>
      <c r="L23" s="24"/>
      <c r="M23" s="24"/>
    </row>
    <row r="24" spans="1:13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  <c r="K24" s="24"/>
      <c r="L24" s="24"/>
      <c r="M24" s="24"/>
    </row>
    <row r="25" spans="1:13" ht="25.5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  <c r="K25" s="24"/>
      <c r="L25" s="24"/>
      <c r="M25" s="24"/>
    </row>
    <row r="26" spans="1:13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154.26</v>
      </c>
      <c r="H26" s="24"/>
      <c r="I26" s="24"/>
      <c r="J26" s="24"/>
      <c r="K26" s="24"/>
      <c r="L26" s="24"/>
      <c r="M26" s="24"/>
    </row>
    <row r="27" spans="1:13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154.26</v>
      </c>
      <c r="H27" s="24"/>
      <c r="I27" s="24"/>
      <c r="J27" s="24"/>
      <c r="K27" s="24"/>
      <c r="L27" s="24"/>
      <c r="M27" s="24"/>
    </row>
    <row r="28" spans="1:13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154.26</v>
      </c>
      <c r="H28" s="24"/>
      <c r="I28" s="24"/>
      <c r="J28" s="24"/>
      <c r="K28" s="24"/>
      <c r="L28" s="24"/>
      <c r="M28" s="24"/>
    </row>
    <row r="29" spans="1:13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  <c r="K29" s="24"/>
      <c r="L29" s="24"/>
      <c r="M29" s="24"/>
    </row>
    <row r="30" spans="1:13" ht="25.5">
      <c r="A30" s="45" t="s">
        <v>140</v>
      </c>
      <c r="B30" s="29">
        <v>915</v>
      </c>
      <c r="C30" s="30" t="s">
        <v>135</v>
      </c>
      <c r="D30" s="30" t="s">
        <v>163</v>
      </c>
      <c r="E30" s="47" t="s">
        <v>164</v>
      </c>
      <c r="F30" s="30" t="s">
        <v>133</v>
      </c>
      <c r="G30" s="31">
        <f>G31</f>
        <v>2.5</v>
      </c>
      <c r="H30" s="24"/>
      <c r="I30" s="24"/>
      <c r="J30" s="24"/>
      <c r="K30" s="24"/>
      <c r="L30" s="24"/>
      <c r="M30" s="24"/>
    </row>
    <row r="31" spans="1:13" ht="38.25">
      <c r="A31" s="45" t="s">
        <v>165</v>
      </c>
      <c r="B31" s="29">
        <v>915</v>
      </c>
      <c r="C31" s="30" t="s">
        <v>135</v>
      </c>
      <c r="D31" s="30" t="s">
        <v>163</v>
      </c>
      <c r="E31" s="47" t="s">
        <v>166</v>
      </c>
      <c r="F31" s="30" t="s">
        <v>133</v>
      </c>
      <c r="G31" s="31">
        <f>G32</f>
        <v>2.5</v>
      </c>
      <c r="H31" s="24"/>
      <c r="I31" s="24"/>
      <c r="J31" s="24"/>
      <c r="K31" s="24"/>
      <c r="L31" s="24"/>
      <c r="M31" s="24"/>
    </row>
    <row r="32" spans="1:13">
      <c r="A32" s="45" t="s">
        <v>153</v>
      </c>
      <c r="B32" s="29">
        <v>915</v>
      </c>
      <c r="C32" s="30" t="s">
        <v>135</v>
      </c>
      <c r="D32" s="30" t="s">
        <v>163</v>
      </c>
      <c r="E32" s="48" t="s">
        <v>166</v>
      </c>
      <c r="F32" s="30" t="s">
        <v>154</v>
      </c>
      <c r="G32" s="31">
        <v>2.5</v>
      </c>
      <c r="H32" s="24"/>
      <c r="I32" s="24"/>
      <c r="J32" s="24"/>
      <c r="K32" s="24"/>
      <c r="L32" s="24"/>
      <c r="M32" s="24"/>
    </row>
    <row r="33" spans="1:13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  <c r="K33" s="24"/>
      <c r="L33" s="24"/>
      <c r="M33" s="24"/>
    </row>
    <row r="34" spans="1:13" ht="27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  <c r="K34" s="24"/>
      <c r="L34" s="24"/>
      <c r="M34" s="24"/>
    </row>
    <row r="35" spans="1:13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  <c r="K35" s="24"/>
      <c r="L35" s="24"/>
      <c r="M35" s="24"/>
    </row>
    <row r="36" spans="1:13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  <c r="K36" s="24"/>
      <c r="L36" s="24"/>
      <c r="M36" s="24"/>
    </row>
    <row r="37" spans="1:13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  <c r="K37" s="24"/>
      <c r="L37" s="24"/>
      <c r="M37" s="24"/>
    </row>
    <row r="38" spans="1:13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G46+G51+G39+G45</f>
        <v>664.36999999999989</v>
      </c>
      <c r="H38" s="24"/>
      <c r="I38" s="24"/>
      <c r="J38" s="24"/>
      <c r="K38" s="24"/>
      <c r="L38" s="24"/>
      <c r="M38" s="24"/>
    </row>
    <row r="39" spans="1:13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  <c r="K39" s="24"/>
      <c r="L39" s="24"/>
      <c r="M39" s="24"/>
    </row>
    <row r="40" spans="1:13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  <c r="K40" s="24"/>
      <c r="L40" s="24"/>
      <c r="M40" s="24"/>
    </row>
    <row r="41" spans="1:13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  <c r="K41" s="24"/>
      <c r="L41" s="24"/>
      <c r="M41" s="24"/>
    </row>
    <row r="42" spans="1:13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  <c r="K42" s="24"/>
      <c r="L42" s="24"/>
      <c r="M42" s="24"/>
    </row>
    <row r="43" spans="1:13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  <c r="K43" s="24"/>
      <c r="L43" s="24"/>
      <c r="M43" s="24"/>
    </row>
    <row r="44" spans="1:13" ht="16.5" customHeight="1">
      <c r="A44" s="45" t="s">
        <v>158</v>
      </c>
      <c r="B44" s="29"/>
      <c r="C44" s="30" t="s">
        <v>135</v>
      </c>
      <c r="D44" s="30" t="s">
        <v>176</v>
      </c>
      <c r="E44" s="30" t="s">
        <v>150</v>
      </c>
      <c r="F44" s="30" t="s">
        <v>133</v>
      </c>
      <c r="G44" s="31">
        <v>15</v>
      </c>
      <c r="H44" s="24"/>
      <c r="I44" s="24"/>
      <c r="J44" s="24"/>
      <c r="K44" s="24"/>
      <c r="L44" s="24"/>
      <c r="M44" s="24"/>
    </row>
    <row r="45" spans="1:13" ht="16.5" customHeight="1">
      <c r="A45" s="45" t="s">
        <v>183</v>
      </c>
      <c r="B45" s="29"/>
      <c r="C45" s="30" t="s">
        <v>135</v>
      </c>
      <c r="D45" s="30" t="s">
        <v>176</v>
      </c>
      <c r="E45" s="30" t="s">
        <v>238</v>
      </c>
      <c r="F45" s="30" t="s">
        <v>184</v>
      </c>
      <c r="G45" s="31">
        <v>15</v>
      </c>
      <c r="H45" s="24"/>
      <c r="I45" s="24"/>
      <c r="J45" s="24"/>
      <c r="K45" s="24"/>
      <c r="L45" s="24"/>
      <c r="M45" s="24"/>
    </row>
    <row r="46" spans="1:13" ht="25.5">
      <c r="A46" s="51" t="s">
        <v>185</v>
      </c>
      <c r="B46" s="29">
        <v>915</v>
      </c>
      <c r="C46" s="30" t="s">
        <v>135</v>
      </c>
      <c r="D46" s="30" t="s">
        <v>176</v>
      </c>
      <c r="E46" s="30" t="s">
        <v>186</v>
      </c>
      <c r="F46" s="30" t="s">
        <v>133</v>
      </c>
      <c r="G46" s="44">
        <f>G50</f>
        <v>56.3</v>
      </c>
      <c r="H46" s="24"/>
      <c r="I46" s="24"/>
      <c r="J46" s="24"/>
      <c r="K46" s="24"/>
      <c r="L46" s="24"/>
      <c r="M46" s="24"/>
    </row>
    <row r="47" spans="1:13" ht="25.5">
      <c r="A47" s="45" t="s">
        <v>140</v>
      </c>
      <c r="B47" s="29">
        <v>915</v>
      </c>
      <c r="C47" s="30" t="s">
        <v>135</v>
      </c>
      <c r="D47" s="30" t="s">
        <v>176</v>
      </c>
      <c r="E47" s="30" t="s">
        <v>187</v>
      </c>
      <c r="F47" s="30" t="s">
        <v>133</v>
      </c>
      <c r="G47" s="31">
        <f>G48</f>
        <v>56.3</v>
      </c>
      <c r="H47" s="24"/>
      <c r="I47" s="24"/>
      <c r="J47" s="24"/>
      <c r="K47" s="24"/>
      <c r="L47" s="24"/>
      <c r="M47" s="24"/>
    </row>
    <row r="48" spans="1:13">
      <c r="A48" s="45" t="s">
        <v>158</v>
      </c>
      <c r="B48" s="29">
        <v>915</v>
      </c>
      <c r="C48" s="30" t="s">
        <v>135</v>
      </c>
      <c r="D48" s="30" t="s">
        <v>176</v>
      </c>
      <c r="E48" s="30" t="s">
        <v>188</v>
      </c>
      <c r="F48" s="30" t="s">
        <v>133</v>
      </c>
      <c r="G48" s="31">
        <f>G49</f>
        <v>56.3</v>
      </c>
      <c r="H48" s="24"/>
      <c r="I48" s="24"/>
      <c r="J48" s="24"/>
      <c r="K48" s="24"/>
      <c r="L48" s="24"/>
      <c r="M48" s="24"/>
    </row>
    <row r="49" spans="1:13" ht="17.25" customHeight="1">
      <c r="A49" s="45" t="s">
        <v>189</v>
      </c>
      <c r="B49" s="29">
        <v>915</v>
      </c>
      <c r="C49" s="30" t="s">
        <v>135</v>
      </c>
      <c r="D49" s="30" t="s">
        <v>176</v>
      </c>
      <c r="E49" s="30" t="s">
        <v>190</v>
      </c>
      <c r="F49" s="30" t="s">
        <v>133</v>
      </c>
      <c r="G49" s="31">
        <f>G50</f>
        <v>56.3</v>
      </c>
      <c r="H49" s="24"/>
      <c r="I49" s="24"/>
      <c r="J49" s="24"/>
      <c r="K49" s="24"/>
      <c r="L49" s="24"/>
      <c r="M49" s="24"/>
    </row>
    <row r="50" spans="1:13" ht="25.5">
      <c r="A50" s="45" t="s">
        <v>160</v>
      </c>
      <c r="B50" s="29">
        <v>915</v>
      </c>
      <c r="C50" s="30" t="s">
        <v>135</v>
      </c>
      <c r="D50" s="30" t="s">
        <v>176</v>
      </c>
      <c r="E50" s="30" t="s">
        <v>190</v>
      </c>
      <c r="F50" s="30" t="s">
        <v>161</v>
      </c>
      <c r="G50" s="31">
        <v>56.3</v>
      </c>
      <c r="H50" s="24"/>
      <c r="I50" s="24"/>
      <c r="J50" s="24"/>
      <c r="K50" s="24"/>
      <c r="L50" s="24"/>
      <c r="M50" s="24"/>
    </row>
    <row r="51" spans="1:13" ht="27">
      <c r="A51" s="46" t="s">
        <v>138</v>
      </c>
      <c r="B51" s="29">
        <v>915</v>
      </c>
      <c r="C51" s="30" t="s">
        <v>135</v>
      </c>
      <c r="D51" s="30" t="s">
        <v>176</v>
      </c>
      <c r="E51" s="30" t="s">
        <v>139</v>
      </c>
      <c r="F51" s="30" t="s">
        <v>133</v>
      </c>
      <c r="G51" s="44">
        <f>G52</f>
        <v>586.56999999999994</v>
      </c>
      <c r="H51" s="24"/>
      <c r="I51" s="24"/>
      <c r="J51" s="24"/>
      <c r="K51" s="24"/>
      <c r="L51" s="24"/>
      <c r="M51" s="24"/>
    </row>
    <row r="52" spans="1:13" ht="25.5">
      <c r="A52" s="45" t="s">
        <v>140</v>
      </c>
      <c r="B52" s="29">
        <v>915</v>
      </c>
      <c r="C52" s="30" t="s">
        <v>135</v>
      </c>
      <c r="D52" s="30" t="s">
        <v>176</v>
      </c>
      <c r="E52" s="30" t="s">
        <v>141</v>
      </c>
      <c r="F52" s="30" t="s">
        <v>133</v>
      </c>
      <c r="G52" s="31">
        <f>G63+G61+G60</f>
        <v>586.56999999999994</v>
      </c>
      <c r="H52" s="24"/>
      <c r="I52" s="24"/>
      <c r="J52" s="24"/>
      <c r="K52" s="24"/>
      <c r="L52" s="24"/>
      <c r="M52" s="24"/>
    </row>
    <row r="53" spans="1:13">
      <c r="A53" s="45" t="s">
        <v>158</v>
      </c>
      <c r="B53" s="29">
        <v>915</v>
      </c>
      <c r="C53" s="30" t="s">
        <v>135</v>
      </c>
      <c r="D53" s="30" t="s">
        <v>176</v>
      </c>
      <c r="E53" s="30" t="s">
        <v>191</v>
      </c>
      <c r="F53" s="30" t="s">
        <v>133</v>
      </c>
      <c r="G53" s="31">
        <f>G54+G56</f>
        <v>0</v>
      </c>
      <c r="H53" s="24"/>
      <c r="I53" s="24"/>
      <c r="J53" s="24"/>
      <c r="K53" s="24"/>
      <c r="L53" s="24"/>
      <c r="M53" s="24"/>
    </row>
    <row r="54" spans="1:13" ht="25.5">
      <c r="A54" s="45" t="s">
        <v>192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  <c r="K54" s="24"/>
      <c r="L54" s="24"/>
      <c r="M54" s="24"/>
    </row>
    <row r="55" spans="1:13" ht="25.5">
      <c r="A55" s="45" t="s">
        <v>194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/>
      <c r="H55" s="24"/>
      <c r="I55" s="24"/>
      <c r="J55" s="24"/>
      <c r="K55" s="24"/>
      <c r="L55" s="24"/>
      <c r="M55" s="24"/>
    </row>
    <row r="56" spans="1:13">
      <c r="A56" s="45" t="s">
        <v>195</v>
      </c>
      <c r="B56" s="29">
        <v>915</v>
      </c>
      <c r="C56" s="30" t="s">
        <v>135</v>
      </c>
      <c r="D56" s="30" t="s">
        <v>176</v>
      </c>
      <c r="E56" s="30" t="s">
        <v>193</v>
      </c>
      <c r="F56" s="30" t="s">
        <v>133</v>
      </c>
      <c r="G56" s="31">
        <f>G57</f>
        <v>0</v>
      </c>
      <c r="H56" s="24"/>
      <c r="I56" s="24"/>
      <c r="J56" s="24"/>
      <c r="K56" s="24"/>
      <c r="L56" s="24"/>
      <c r="M56" s="24"/>
    </row>
    <row r="57" spans="1:13" ht="31.5" customHeight="1">
      <c r="A57" s="45" t="s">
        <v>160</v>
      </c>
      <c r="B57" s="29">
        <v>915</v>
      </c>
      <c r="C57" s="30" t="s">
        <v>135</v>
      </c>
      <c r="D57" s="30" t="s">
        <v>176</v>
      </c>
      <c r="E57" s="30" t="s">
        <v>193</v>
      </c>
      <c r="F57" s="30" t="s">
        <v>161</v>
      </c>
      <c r="G57" s="31">
        <v>0</v>
      </c>
      <c r="H57" s="24"/>
      <c r="I57" s="24"/>
      <c r="J57" s="24"/>
      <c r="K57" s="24"/>
      <c r="L57" s="24"/>
      <c r="M57" s="24"/>
    </row>
    <row r="58" spans="1:13">
      <c r="A58" s="52" t="s">
        <v>175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133</v>
      </c>
      <c r="G58" s="55">
        <f>G63+G61+G60</f>
        <v>586.56999999999994</v>
      </c>
      <c r="H58" s="24"/>
      <c r="I58" s="24"/>
      <c r="J58" s="24"/>
      <c r="K58" s="24"/>
      <c r="L58" s="24"/>
      <c r="M58" s="24"/>
    </row>
    <row r="59" spans="1:13">
      <c r="A59" s="52" t="s">
        <v>196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133</v>
      </c>
      <c r="G59" s="55">
        <f>G63+G61+G60</f>
        <v>586.56999999999994</v>
      </c>
      <c r="H59" s="24"/>
      <c r="I59" s="24"/>
      <c r="J59" s="24"/>
      <c r="K59" s="24"/>
      <c r="L59" s="24"/>
      <c r="M59" s="24"/>
    </row>
    <row r="60" spans="1:13" ht="28.5" customHeight="1">
      <c r="A60" s="52" t="s">
        <v>197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198</v>
      </c>
      <c r="G60" s="55">
        <v>361.4</v>
      </c>
      <c r="H60" s="24"/>
      <c r="I60" s="24"/>
      <c r="J60" s="24"/>
      <c r="K60" s="24"/>
      <c r="L60" s="24"/>
      <c r="M60" s="24"/>
    </row>
    <row r="61" spans="1:13" ht="29.25" customHeight="1">
      <c r="A61" s="52" t="s">
        <v>160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161</v>
      </c>
      <c r="G61" s="55">
        <v>224.17</v>
      </c>
      <c r="H61" s="24"/>
      <c r="I61" s="24"/>
      <c r="J61" s="24"/>
      <c r="K61" s="24"/>
      <c r="L61" s="24"/>
      <c r="M61" s="24"/>
    </row>
    <row r="62" spans="1:13">
      <c r="A62" s="52" t="s">
        <v>199</v>
      </c>
      <c r="B62" s="53">
        <v>915</v>
      </c>
      <c r="C62" s="54" t="s">
        <v>135</v>
      </c>
      <c r="D62" s="54" t="s">
        <v>176</v>
      </c>
      <c r="E62" s="54" t="s">
        <v>193</v>
      </c>
      <c r="F62" s="54" t="s">
        <v>133</v>
      </c>
      <c r="G62" s="55">
        <f>G63</f>
        <v>1</v>
      </c>
      <c r="H62" s="24"/>
      <c r="I62" s="24"/>
      <c r="J62" s="24"/>
      <c r="K62" s="24"/>
      <c r="L62" s="24"/>
      <c r="M62" s="24"/>
    </row>
    <row r="63" spans="1:13">
      <c r="A63" s="45" t="s">
        <v>183</v>
      </c>
      <c r="B63" s="53">
        <v>915</v>
      </c>
      <c r="C63" s="54" t="s">
        <v>135</v>
      </c>
      <c r="D63" s="54" t="s">
        <v>176</v>
      </c>
      <c r="E63" s="54" t="s">
        <v>193</v>
      </c>
      <c r="F63" s="54" t="s">
        <v>184</v>
      </c>
      <c r="G63" s="55">
        <v>1</v>
      </c>
      <c r="H63" s="24"/>
      <c r="I63" s="24"/>
      <c r="J63" s="24"/>
      <c r="K63" s="24"/>
      <c r="L63" s="24"/>
      <c r="M63" s="24"/>
    </row>
    <row r="64" spans="1:13">
      <c r="A64" s="56" t="s">
        <v>200</v>
      </c>
      <c r="B64" s="33">
        <v>915</v>
      </c>
      <c r="C64" s="34" t="s">
        <v>137</v>
      </c>
      <c r="D64" s="34" t="s">
        <v>131</v>
      </c>
      <c r="E64" s="34" t="s">
        <v>132</v>
      </c>
      <c r="F64" s="34" t="s">
        <v>133</v>
      </c>
      <c r="G64" s="57">
        <f>G65</f>
        <v>57.33</v>
      </c>
      <c r="H64" s="24"/>
      <c r="I64" s="24"/>
      <c r="J64" s="24"/>
      <c r="K64" s="24"/>
      <c r="L64" s="24"/>
      <c r="M64" s="24"/>
    </row>
    <row r="65" spans="1:13">
      <c r="A65" s="43" t="s">
        <v>201</v>
      </c>
      <c r="B65" s="37">
        <v>915</v>
      </c>
      <c r="C65" s="38" t="s">
        <v>137</v>
      </c>
      <c r="D65" s="38" t="s">
        <v>202</v>
      </c>
      <c r="E65" s="38" t="s">
        <v>132</v>
      </c>
      <c r="F65" s="38" t="s">
        <v>133</v>
      </c>
      <c r="G65" s="50">
        <f>G66</f>
        <v>57.33</v>
      </c>
      <c r="H65" s="24"/>
      <c r="I65" s="24"/>
      <c r="J65" s="24"/>
      <c r="K65" s="24"/>
      <c r="L65" s="24"/>
      <c r="M65" s="24"/>
    </row>
    <row r="66" spans="1:13" ht="25.5">
      <c r="A66" s="45" t="s">
        <v>169</v>
      </c>
      <c r="B66" s="29">
        <v>915</v>
      </c>
      <c r="C66" s="30" t="s">
        <v>137</v>
      </c>
      <c r="D66" s="30" t="s">
        <v>202</v>
      </c>
      <c r="E66" s="30" t="s">
        <v>203</v>
      </c>
      <c r="F66" s="30" t="s">
        <v>133</v>
      </c>
      <c r="G66" s="31">
        <f>G67</f>
        <v>57.33</v>
      </c>
      <c r="H66" s="24"/>
      <c r="I66" s="24"/>
      <c r="J66" s="24"/>
      <c r="K66" s="24"/>
      <c r="L66" s="24"/>
      <c r="M66" s="24"/>
    </row>
    <row r="67" spans="1:13" ht="25.5">
      <c r="A67" s="45" t="s">
        <v>204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133</v>
      </c>
      <c r="G67" s="31">
        <f>G69+G68</f>
        <v>57.33</v>
      </c>
      <c r="H67" s="24"/>
      <c r="I67" s="24"/>
      <c r="J67" s="24"/>
      <c r="K67" s="24"/>
      <c r="L67" s="24"/>
      <c r="M67" s="24"/>
    </row>
    <row r="68" spans="1:13" ht="25.5">
      <c r="A68" s="45" t="s">
        <v>144</v>
      </c>
      <c r="B68" s="29">
        <v>915</v>
      </c>
      <c r="C68" s="30" t="s">
        <v>137</v>
      </c>
      <c r="D68" s="30" t="s">
        <v>202</v>
      </c>
      <c r="E68" s="30" t="s">
        <v>205</v>
      </c>
      <c r="F68" s="30" t="s">
        <v>145</v>
      </c>
      <c r="G68" s="31">
        <v>56.33</v>
      </c>
      <c r="H68" s="24"/>
      <c r="I68" s="24"/>
      <c r="J68" s="24"/>
      <c r="K68" s="24"/>
      <c r="L68" s="24"/>
      <c r="M68" s="24"/>
    </row>
    <row r="69" spans="1:13" ht="27" customHeight="1">
      <c r="A69" s="45" t="s">
        <v>160</v>
      </c>
      <c r="B69" s="29">
        <v>915</v>
      </c>
      <c r="C69" s="30" t="s">
        <v>137</v>
      </c>
      <c r="D69" s="30" t="s">
        <v>202</v>
      </c>
      <c r="E69" s="30" t="s">
        <v>205</v>
      </c>
      <c r="F69" s="30" t="s">
        <v>161</v>
      </c>
      <c r="G69" s="31">
        <v>1</v>
      </c>
      <c r="H69" s="24"/>
      <c r="I69" s="24"/>
      <c r="J69" s="24"/>
      <c r="K69" s="24"/>
      <c r="L69" s="24"/>
      <c r="M69" s="24"/>
    </row>
    <row r="70" spans="1:13" ht="25.5">
      <c r="A70" s="58" t="s">
        <v>206</v>
      </c>
      <c r="B70" s="33">
        <v>915</v>
      </c>
      <c r="C70" s="34" t="s">
        <v>202</v>
      </c>
      <c r="D70" s="34" t="s">
        <v>131</v>
      </c>
      <c r="E70" s="34" t="s">
        <v>132</v>
      </c>
      <c r="F70" s="34" t="s">
        <v>133</v>
      </c>
      <c r="G70" s="35">
        <f>G71+G76</f>
        <v>11</v>
      </c>
      <c r="H70" s="24"/>
      <c r="I70" s="24"/>
      <c r="J70" s="24"/>
      <c r="K70" s="24"/>
      <c r="L70" s="24"/>
      <c r="M70" s="24"/>
    </row>
    <row r="71" spans="1:13" ht="25.5">
      <c r="A71" s="43" t="s">
        <v>207</v>
      </c>
      <c r="B71" s="37">
        <v>915</v>
      </c>
      <c r="C71" s="38" t="s">
        <v>202</v>
      </c>
      <c r="D71" s="38" t="s">
        <v>208</v>
      </c>
      <c r="E71" s="38" t="s">
        <v>132</v>
      </c>
      <c r="F71" s="38" t="s">
        <v>133</v>
      </c>
      <c r="G71" s="50">
        <f>G72</f>
        <v>8</v>
      </c>
      <c r="H71" s="24"/>
      <c r="I71" s="24"/>
      <c r="J71" s="24"/>
      <c r="K71" s="24"/>
      <c r="L71" s="24"/>
      <c r="M71" s="24"/>
    </row>
    <row r="72" spans="1:13" ht="40.5" customHeight="1">
      <c r="A72" s="46" t="s">
        <v>209</v>
      </c>
      <c r="B72" s="29">
        <v>915</v>
      </c>
      <c r="C72" s="30" t="s">
        <v>202</v>
      </c>
      <c r="D72" s="30" t="s">
        <v>208</v>
      </c>
      <c r="E72" s="30" t="s">
        <v>210</v>
      </c>
      <c r="F72" s="30" t="s">
        <v>133</v>
      </c>
      <c r="G72" s="31">
        <f>G73</f>
        <v>8</v>
      </c>
      <c r="H72" s="24"/>
      <c r="I72" s="24"/>
      <c r="J72" s="24"/>
      <c r="K72" s="24"/>
      <c r="L72" s="24"/>
      <c r="M72" s="24"/>
    </row>
    <row r="73" spans="1:13" ht="25.5">
      <c r="A73" s="45" t="s">
        <v>140</v>
      </c>
      <c r="B73" s="29">
        <v>915</v>
      </c>
      <c r="C73" s="30" t="s">
        <v>202</v>
      </c>
      <c r="D73" s="30" t="s">
        <v>208</v>
      </c>
      <c r="E73" s="30" t="s">
        <v>164</v>
      </c>
      <c r="F73" s="30" t="s">
        <v>133</v>
      </c>
      <c r="G73" s="31">
        <v>8</v>
      </c>
      <c r="H73" s="24"/>
      <c r="I73" s="24"/>
      <c r="J73" s="24"/>
      <c r="K73" s="24"/>
      <c r="L73" s="24"/>
      <c r="M73" s="24"/>
    </row>
    <row r="74" spans="1:13" ht="51">
      <c r="A74" s="45" t="s">
        <v>211</v>
      </c>
      <c r="B74" s="29">
        <v>915</v>
      </c>
      <c r="C74" s="30" t="s">
        <v>202</v>
      </c>
      <c r="D74" s="30" t="s">
        <v>208</v>
      </c>
      <c r="E74" s="30" t="s">
        <v>212</v>
      </c>
      <c r="F74" s="30" t="s">
        <v>133</v>
      </c>
      <c r="G74" s="31">
        <f>G75</f>
        <v>8</v>
      </c>
      <c r="H74" s="24"/>
      <c r="I74" s="24"/>
      <c r="J74" s="24"/>
      <c r="K74" s="24"/>
      <c r="L74" s="24"/>
      <c r="M74" s="24"/>
    </row>
    <row r="75" spans="1:13">
      <c r="A75" s="45" t="s">
        <v>153</v>
      </c>
      <c r="B75" s="29">
        <v>915</v>
      </c>
      <c r="C75" s="30" t="s">
        <v>202</v>
      </c>
      <c r="D75" s="30" t="s">
        <v>208</v>
      </c>
      <c r="E75" s="30" t="s">
        <v>212</v>
      </c>
      <c r="F75" s="30" t="s">
        <v>154</v>
      </c>
      <c r="G75" s="31">
        <v>8</v>
      </c>
      <c r="H75" s="24"/>
      <c r="I75" s="24"/>
      <c r="J75" s="24"/>
      <c r="K75" s="24"/>
      <c r="L75" s="24"/>
      <c r="M75" s="24"/>
    </row>
    <row r="76" spans="1:13">
      <c r="A76" s="59" t="s">
        <v>213</v>
      </c>
      <c r="B76" s="37">
        <v>915</v>
      </c>
      <c r="C76" s="38" t="s">
        <v>202</v>
      </c>
      <c r="D76" s="38" t="s">
        <v>214</v>
      </c>
      <c r="E76" s="38" t="s">
        <v>132</v>
      </c>
      <c r="F76" s="38" t="s">
        <v>133</v>
      </c>
      <c r="G76" s="50">
        <v>3</v>
      </c>
      <c r="H76" s="24"/>
      <c r="I76" s="24"/>
      <c r="J76" s="24"/>
      <c r="K76" s="24"/>
      <c r="L76" s="24"/>
      <c r="M76" s="24"/>
    </row>
    <row r="77" spans="1:13" ht="27">
      <c r="A77" s="46" t="s">
        <v>215</v>
      </c>
      <c r="B77" s="29">
        <v>915</v>
      </c>
      <c r="C77" s="30" t="s">
        <v>202</v>
      </c>
      <c r="D77" s="30" t="s">
        <v>214</v>
      </c>
      <c r="E77" s="30" t="s">
        <v>216</v>
      </c>
      <c r="F77" s="30" t="s">
        <v>133</v>
      </c>
      <c r="G77" s="31">
        <f>G78</f>
        <v>3</v>
      </c>
      <c r="H77" s="24"/>
      <c r="I77" s="24"/>
      <c r="J77" s="24"/>
      <c r="K77" s="24"/>
      <c r="L77" s="24"/>
      <c r="M77" s="24"/>
    </row>
    <row r="78" spans="1:13" ht="25.5">
      <c r="A78" s="45" t="s">
        <v>140</v>
      </c>
      <c r="B78" s="29">
        <v>915</v>
      </c>
      <c r="C78" s="30" t="s">
        <v>202</v>
      </c>
      <c r="D78" s="30" t="s">
        <v>214</v>
      </c>
      <c r="E78" s="30" t="s">
        <v>217</v>
      </c>
      <c r="F78" s="30" t="s">
        <v>133</v>
      </c>
      <c r="G78" s="31">
        <f>G79</f>
        <v>3</v>
      </c>
      <c r="H78" s="24"/>
      <c r="I78" s="24"/>
      <c r="J78" s="24"/>
      <c r="K78" s="24"/>
      <c r="L78" s="24"/>
      <c r="M78" s="24"/>
    </row>
    <row r="79" spans="1:13">
      <c r="A79" s="45" t="s">
        <v>158</v>
      </c>
      <c r="B79" s="29">
        <v>915</v>
      </c>
      <c r="C79" s="30" t="s">
        <v>202</v>
      </c>
      <c r="D79" s="30" t="s">
        <v>214</v>
      </c>
      <c r="E79" s="30" t="s">
        <v>218</v>
      </c>
      <c r="F79" s="30" t="s">
        <v>133</v>
      </c>
      <c r="G79" s="31">
        <f>G80</f>
        <v>3</v>
      </c>
      <c r="H79" s="24"/>
      <c r="I79" s="24"/>
      <c r="J79" s="24"/>
      <c r="K79" s="24"/>
      <c r="L79" s="24"/>
      <c r="M79" s="24"/>
    </row>
    <row r="80" spans="1:13">
      <c r="A80" s="45" t="s">
        <v>219</v>
      </c>
      <c r="B80" s="29">
        <v>915</v>
      </c>
      <c r="C80" s="30" t="s">
        <v>202</v>
      </c>
      <c r="D80" s="30" t="s">
        <v>214</v>
      </c>
      <c r="E80" s="30" t="s">
        <v>220</v>
      </c>
      <c r="F80" s="30" t="s">
        <v>133</v>
      </c>
      <c r="G80" s="31">
        <f>G81</f>
        <v>3</v>
      </c>
      <c r="H80" s="24"/>
      <c r="I80" s="24"/>
      <c r="J80" s="24"/>
      <c r="K80" s="24"/>
      <c r="L80" s="24"/>
      <c r="M80" s="24"/>
    </row>
    <row r="81" spans="1:13" ht="25.5">
      <c r="A81" s="45" t="s">
        <v>194</v>
      </c>
      <c r="B81" s="29">
        <v>915</v>
      </c>
      <c r="C81" s="30" t="s">
        <v>202</v>
      </c>
      <c r="D81" s="30" t="s">
        <v>214</v>
      </c>
      <c r="E81" s="30" t="s">
        <v>220</v>
      </c>
      <c r="F81" s="30" t="s">
        <v>161</v>
      </c>
      <c r="G81" s="31">
        <v>3</v>
      </c>
      <c r="H81" s="24"/>
      <c r="I81" s="24"/>
      <c r="J81" s="24"/>
      <c r="K81" s="24"/>
      <c r="L81" s="24"/>
      <c r="M81" s="24"/>
    </row>
    <row r="82" spans="1:13">
      <c r="A82" s="60" t="s">
        <v>221</v>
      </c>
      <c r="B82" s="33">
        <v>915</v>
      </c>
      <c r="C82" s="34" t="s">
        <v>147</v>
      </c>
      <c r="D82" s="34" t="s">
        <v>131</v>
      </c>
      <c r="E82" s="34" t="s">
        <v>132</v>
      </c>
      <c r="F82" s="34" t="s">
        <v>133</v>
      </c>
      <c r="G82" s="35">
        <f>G83+G89</f>
        <v>173.4</v>
      </c>
      <c r="H82" s="24"/>
      <c r="I82" s="24"/>
      <c r="J82" s="24"/>
      <c r="K82" s="24"/>
      <c r="L82" s="24"/>
      <c r="M82" s="24"/>
    </row>
    <row r="83" spans="1:13">
      <c r="A83" s="43" t="s">
        <v>222</v>
      </c>
      <c r="B83" s="37">
        <v>915</v>
      </c>
      <c r="C83" s="38" t="s">
        <v>147</v>
      </c>
      <c r="D83" s="38" t="s">
        <v>208</v>
      </c>
      <c r="E83" s="38" t="s">
        <v>132</v>
      </c>
      <c r="F83" s="38" t="s">
        <v>133</v>
      </c>
      <c r="G83" s="50">
        <f>G84</f>
        <v>153.6</v>
      </c>
      <c r="H83" s="24"/>
      <c r="I83" s="24"/>
      <c r="J83" s="24"/>
      <c r="K83" s="24"/>
      <c r="L83" s="24"/>
      <c r="M83" s="24"/>
    </row>
    <row r="84" spans="1:13" ht="27">
      <c r="A84" s="46" t="s">
        <v>223</v>
      </c>
      <c r="B84" s="29">
        <v>915</v>
      </c>
      <c r="C84" s="30" t="s">
        <v>147</v>
      </c>
      <c r="D84" s="30" t="s">
        <v>208</v>
      </c>
      <c r="E84" s="30" t="s">
        <v>224</v>
      </c>
      <c r="F84" s="30" t="s">
        <v>133</v>
      </c>
      <c r="G84" s="31">
        <f>G85</f>
        <v>153.6</v>
      </c>
      <c r="H84" s="24"/>
      <c r="I84" s="24"/>
      <c r="J84" s="24"/>
      <c r="K84" s="24"/>
      <c r="L84" s="24"/>
      <c r="M84" s="24"/>
    </row>
    <row r="85" spans="1:13" ht="25.5">
      <c r="A85" s="45" t="s">
        <v>140</v>
      </c>
      <c r="B85" s="29">
        <v>915</v>
      </c>
      <c r="C85" s="30" t="s">
        <v>147</v>
      </c>
      <c r="D85" s="30" t="s">
        <v>208</v>
      </c>
      <c r="E85" s="30" t="s">
        <v>225</v>
      </c>
      <c r="F85" s="30" t="s">
        <v>133</v>
      </c>
      <c r="G85" s="31">
        <f>G86</f>
        <v>153.6</v>
      </c>
      <c r="H85" s="24"/>
      <c r="I85" s="24"/>
      <c r="J85" s="24"/>
      <c r="K85" s="24"/>
      <c r="L85" s="24"/>
      <c r="M85" s="24"/>
    </row>
    <row r="86" spans="1:13">
      <c r="A86" s="45" t="s">
        <v>158</v>
      </c>
      <c r="B86" s="29">
        <v>915</v>
      </c>
      <c r="C86" s="30" t="s">
        <v>147</v>
      </c>
      <c r="D86" s="30" t="s">
        <v>208</v>
      </c>
      <c r="E86" s="30" t="s">
        <v>226</v>
      </c>
      <c r="F86" s="30" t="s">
        <v>133</v>
      </c>
      <c r="G86" s="31">
        <f>G87</f>
        <v>153.6</v>
      </c>
      <c r="H86" s="24"/>
      <c r="I86" s="24"/>
      <c r="J86" s="24"/>
      <c r="K86" s="24"/>
      <c r="L86" s="24"/>
      <c r="M86" s="24"/>
    </row>
    <row r="87" spans="1:13">
      <c r="A87" s="45" t="s">
        <v>227</v>
      </c>
      <c r="B87" s="29">
        <v>915</v>
      </c>
      <c r="C87" s="30" t="s">
        <v>147</v>
      </c>
      <c r="D87" s="30" t="s">
        <v>208</v>
      </c>
      <c r="E87" s="30" t="s">
        <v>228</v>
      </c>
      <c r="F87" s="30" t="s">
        <v>133</v>
      </c>
      <c r="G87" s="31">
        <f>G88</f>
        <v>153.6</v>
      </c>
      <c r="H87" s="24"/>
      <c r="I87" s="24"/>
      <c r="J87" s="24"/>
      <c r="K87" s="24"/>
      <c r="L87" s="24"/>
      <c r="M87" s="24"/>
    </row>
    <row r="88" spans="1:13" ht="25.5">
      <c r="A88" s="45" t="s">
        <v>194</v>
      </c>
      <c r="B88" s="29">
        <v>915</v>
      </c>
      <c r="C88" s="30" t="s">
        <v>147</v>
      </c>
      <c r="D88" s="30" t="s">
        <v>208</v>
      </c>
      <c r="E88" s="30" t="s">
        <v>228</v>
      </c>
      <c r="F88" s="30" t="s">
        <v>161</v>
      </c>
      <c r="G88" s="31">
        <v>153.6</v>
      </c>
      <c r="H88" s="24"/>
      <c r="I88" s="24"/>
      <c r="J88" s="24"/>
      <c r="K88" s="24"/>
      <c r="L88" s="24"/>
      <c r="M88" s="24"/>
    </row>
    <row r="89" spans="1:13">
      <c r="A89" s="59" t="s">
        <v>229</v>
      </c>
      <c r="B89" s="37">
        <v>915</v>
      </c>
      <c r="C89" s="38" t="s">
        <v>147</v>
      </c>
      <c r="D89" s="38" t="s">
        <v>230</v>
      </c>
      <c r="E89" s="38" t="s">
        <v>132</v>
      </c>
      <c r="F89" s="38" t="s">
        <v>133</v>
      </c>
      <c r="G89" s="50">
        <f>G90+G96</f>
        <v>19.8</v>
      </c>
      <c r="H89" s="24"/>
      <c r="I89" s="24"/>
      <c r="J89" s="24"/>
      <c r="K89" s="24"/>
      <c r="L89" s="24"/>
      <c r="M89" s="24"/>
    </row>
    <row r="90" spans="1:13" ht="27">
      <c r="A90" s="61" t="s">
        <v>177</v>
      </c>
      <c r="B90" s="53">
        <v>915</v>
      </c>
      <c r="C90" s="54" t="s">
        <v>147</v>
      </c>
      <c r="D90" s="54" t="s">
        <v>230</v>
      </c>
      <c r="E90" s="54" t="s">
        <v>178</v>
      </c>
      <c r="F90" s="54" t="s">
        <v>133</v>
      </c>
      <c r="G90" s="55">
        <f>G91</f>
        <v>15</v>
      </c>
      <c r="H90" s="24"/>
      <c r="I90" s="24"/>
      <c r="J90" s="24"/>
      <c r="K90" s="24"/>
      <c r="L90" s="24"/>
      <c r="M90" s="24"/>
    </row>
    <row r="91" spans="1:13" ht="25.5">
      <c r="A91" s="52" t="s">
        <v>140</v>
      </c>
      <c r="B91" s="53">
        <v>915</v>
      </c>
      <c r="C91" s="54" t="s">
        <v>147</v>
      </c>
      <c r="D91" s="54" t="s">
        <v>230</v>
      </c>
      <c r="E91" s="54" t="s">
        <v>179</v>
      </c>
      <c r="F91" s="54" t="s">
        <v>133</v>
      </c>
      <c r="G91" s="55">
        <f>G92+G94</f>
        <v>15</v>
      </c>
      <c r="H91" s="24"/>
      <c r="I91" s="24"/>
      <c r="J91" s="24"/>
      <c r="K91" s="24"/>
      <c r="L91" s="24"/>
      <c r="M91" s="24"/>
    </row>
    <row r="92" spans="1:13" ht="28.5" customHeight="1">
      <c r="A92" s="52" t="s">
        <v>231</v>
      </c>
      <c r="B92" s="53">
        <v>915</v>
      </c>
      <c r="C92" s="54" t="s">
        <v>147</v>
      </c>
      <c r="D92" s="54" t="s">
        <v>230</v>
      </c>
      <c r="E92" s="54" t="s">
        <v>232</v>
      </c>
      <c r="F92" s="54" t="s">
        <v>133</v>
      </c>
      <c r="G92" s="55">
        <f>G93</f>
        <v>10</v>
      </c>
      <c r="H92" s="24"/>
      <c r="I92" s="24"/>
      <c r="J92" s="24"/>
      <c r="K92" s="24"/>
      <c r="L92" s="24"/>
      <c r="M92" s="24"/>
    </row>
    <row r="93" spans="1:13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232</v>
      </c>
      <c r="F93" s="54" t="s">
        <v>154</v>
      </c>
      <c r="G93" s="55">
        <v>10</v>
      </c>
      <c r="H93" s="24"/>
      <c r="I93" s="24"/>
      <c r="J93" s="24"/>
      <c r="K93" s="24"/>
      <c r="L93" s="24"/>
      <c r="M93" s="24"/>
    </row>
    <row r="94" spans="1:13" ht="25.5">
      <c r="A94" s="52" t="s">
        <v>233</v>
      </c>
      <c r="B94" s="53">
        <v>915</v>
      </c>
      <c r="C94" s="54" t="s">
        <v>147</v>
      </c>
      <c r="D94" s="54" t="s">
        <v>230</v>
      </c>
      <c r="E94" s="54" t="s">
        <v>234</v>
      </c>
      <c r="F94" s="54" t="s">
        <v>133</v>
      </c>
      <c r="G94" s="55">
        <f>G95</f>
        <v>5</v>
      </c>
      <c r="H94" s="24"/>
      <c r="I94" s="24"/>
      <c r="J94" s="24"/>
      <c r="K94" s="24"/>
      <c r="L94" s="24"/>
      <c r="M94" s="24"/>
    </row>
    <row r="95" spans="1:13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234</v>
      </c>
      <c r="F95" s="54" t="s">
        <v>154</v>
      </c>
      <c r="G95" s="55">
        <v>5</v>
      </c>
      <c r="H95" s="24"/>
      <c r="I95" s="24"/>
      <c r="J95" s="24"/>
      <c r="K95" s="24"/>
      <c r="L95" s="24"/>
      <c r="M95" s="24"/>
    </row>
    <row r="96" spans="1:13">
      <c r="A96" s="52" t="s">
        <v>285</v>
      </c>
      <c r="B96" s="53">
        <v>915</v>
      </c>
      <c r="C96" s="54" t="s">
        <v>147</v>
      </c>
      <c r="D96" s="54" t="s">
        <v>230</v>
      </c>
      <c r="E96" s="54" t="s">
        <v>284</v>
      </c>
      <c r="F96" s="54" t="s">
        <v>133</v>
      </c>
      <c r="G96" s="55">
        <v>4.8</v>
      </c>
      <c r="H96" s="24"/>
      <c r="I96" s="24"/>
      <c r="J96" s="24"/>
      <c r="K96" s="24"/>
      <c r="L96" s="24"/>
      <c r="M96" s="24"/>
    </row>
    <row r="97" spans="1:13">
      <c r="A97" s="52" t="s">
        <v>153</v>
      </c>
      <c r="B97" s="53">
        <v>915</v>
      </c>
      <c r="C97" s="54" t="s">
        <v>147</v>
      </c>
      <c r="D97" s="54" t="s">
        <v>230</v>
      </c>
      <c r="E97" s="54" t="s">
        <v>284</v>
      </c>
      <c r="F97" s="54" t="s">
        <v>154</v>
      </c>
      <c r="G97" s="55">
        <v>4.8</v>
      </c>
      <c r="H97" s="24"/>
      <c r="I97" s="24"/>
      <c r="J97" s="24"/>
      <c r="K97" s="24"/>
      <c r="L97" s="24"/>
      <c r="M97" s="24"/>
    </row>
    <row r="98" spans="1:13">
      <c r="A98" s="58" t="s">
        <v>235</v>
      </c>
      <c r="B98" s="33">
        <v>915</v>
      </c>
      <c r="C98" s="34" t="s">
        <v>236</v>
      </c>
      <c r="D98" s="34" t="s">
        <v>131</v>
      </c>
      <c r="E98" s="34" t="s">
        <v>132</v>
      </c>
      <c r="F98" s="34" t="s">
        <v>133</v>
      </c>
      <c r="G98" s="57">
        <f>G99+G105+G115</f>
        <v>322</v>
      </c>
      <c r="H98" s="24"/>
      <c r="I98" s="24"/>
      <c r="J98" s="24"/>
      <c r="K98" s="24"/>
      <c r="L98" s="24"/>
      <c r="M98" s="24"/>
    </row>
    <row r="99" spans="1:13">
      <c r="A99" s="43" t="s">
        <v>237</v>
      </c>
      <c r="B99" s="37">
        <v>915</v>
      </c>
      <c r="C99" s="38" t="s">
        <v>236</v>
      </c>
      <c r="D99" s="38" t="s">
        <v>135</v>
      </c>
      <c r="E99" s="38" t="s">
        <v>132</v>
      </c>
      <c r="F99" s="38" t="s">
        <v>133</v>
      </c>
      <c r="G99" s="50">
        <f>G100</f>
        <v>185</v>
      </c>
      <c r="H99" s="24"/>
      <c r="I99" s="24"/>
      <c r="J99" s="24"/>
      <c r="K99" s="24"/>
      <c r="L99" s="24"/>
      <c r="M99" s="24"/>
    </row>
    <row r="100" spans="1:13" ht="30" customHeight="1">
      <c r="A100" s="46" t="s">
        <v>148</v>
      </c>
      <c r="B100" s="29">
        <v>915</v>
      </c>
      <c r="C100" s="30" t="s">
        <v>236</v>
      </c>
      <c r="D100" s="30" t="s">
        <v>135</v>
      </c>
      <c r="E100" s="30" t="s">
        <v>149</v>
      </c>
      <c r="F100" s="30" t="s">
        <v>133</v>
      </c>
      <c r="G100" s="31">
        <f>G101</f>
        <v>185</v>
      </c>
      <c r="H100" s="24"/>
      <c r="I100" s="24"/>
      <c r="J100" s="24"/>
      <c r="K100" s="24"/>
      <c r="L100" s="24"/>
      <c r="M100" s="24"/>
    </row>
    <row r="101" spans="1:13" ht="25.5">
      <c r="A101" s="45" t="s">
        <v>140</v>
      </c>
      <c r="B101" s="29">
        <v>915</v>
      </c>
      <c r="C101" s="30" t="s">
        <v>236</v>
      </c>
      <c r="D101" s="30" t="s">
        <v>135</v>
      </c>
      <c r="E101" s="30" t="s">
        <v>150</v>
      </c>
      <c r="F101" s="30" t="s">
        <v>133</v>
      </c>
      <c r="G101" s="31">
        <f>G102</f>
        <v>185</v>
      </c>
      <c r="H101" s="24"/>
      <c r="I101" s="24"/>
      <c r="J101" s="24"/>
      <c r="K101" s="24"/>
      <c r="L101" s="24"/>
      <c r="M101" s="24"/>
    </row>
    <row r="102" spans="1:13" ht="25.5">
      <c r="A102" s="45" t="s">
        <v>151</v>
      </c>
      <c r="B102" s="29">
        <v>915</v>
      </c>
      <c r="C102" s="30" t="s">
        <v>236</v>
      </c>
      <c r="D102" s="30" t="s">
        <v>135</v>
      </c>
      <c r="E102" s="54" t="s">
        <v>238</v>
      </c>
      <c r="F102" s="30" t="s">
        <v>133</v>
      </c>
      <c r="G102" s="31">
        <f>G103+G104</f>
        <v>185</v>
      </c>
      <c r="H102" s="24"/>
      <c r="I102" s="24"/>
      <c r="J102" s="24"/>
      <c r="K102" s="24"/>
      <c r="L102" s="24"/>
      <c r="M102" s="24"/>
    </row>
    <row r="103" spans="1:13" ht="25.5">
      <c r="A103" s="45" t="s">
        <v>286</v>
      </c>
      <c r="B103" s="29">
        <v>915</v>
      </c>
      <c r="C103" s="30" t="s">
        <v>236</v>
      </c>
      <c r="D103" s="30" t="s">
        <v>135</v>
      </c>
      <c r="E103" s="54" t="s">
        <v>238</v>
      </c>
      <c r="F103" s="30" t="s">
        <v>161</v>
      </c>
      <c r="G103" s="31">
        <v>185</v>
      </c>
      <c r="H103" s="24"/>
      <c r="I103" s="24"/>
      <c r="J103" s="24"/>
      <c r="K103" s="24"/>
      <c r="L103" s="24"/>
      <c r="M103" s="24"/>
    </row>
    <row r="104" spans="1:13">
      <c r="A104" s="45" t="s">
        <v>183</v>
      </c>
      <c r="B104" s="29">
        <v>915</v>
      </c>
      <c r="C104" s="30" t="s">
        <v>236</v>
      </c>
      <c r="D104" s="30" t="s">
        <v>135</v>
      </c>
      <c r="E104" s="62" t="s">
        <v>238</v>
      </c>
      <c r="F104" s="30" t="s">
        <v>184</v>
      </c>
      <c r="G104" s="31">
        <v>0</v>
      </c>
      <c r="H104" s="24"/>
      <c r="I104" s="24"/>
      <c r="J104" s="24"/>
      <c r="K104" s="24"/>
      <c r="L104" s="24"/>
      <c r="M104" s="24"/>
    </row>
    <row r="105" spans="1:13">
      <c r="A105" s="59" t="s">
        <v>239</v>
      </c>
      <c r="B105" s="37">
        <v>915</v>
      </c>
      <c r="C105" s="38" t="s">
        <v>236</v>
      </c>
      <c r="D105" s="38" t="s">
        <v>137</v>
      </c>
      <c r="E105" s="38" t="s">
        <v>132</v>
      </c>
      <c r="F105" s="38" t="s">
        <v>133</v>
      </c>
      <c r="G105" s="39">
        <f>G106</f>
        <v>7</v>
      </c>
      <c r="H105" s="24"/>
      <c r="I105" s="24"/>
      <c r="J105" s="24"/>
      <c r="K105" s="24"/>
      <c r="L105" s="24"/>
      <c r="M105" s="24"/>
    </row>
    <row r="106" spans="1:13" ht="28.5" customHeight="1">
      <c r="A106" s="61" t="s">
        <v>148</v>
      </c>
      <c r="B106" s="63">
        <v>915</v>
      </c>
      <c r="C106" s="62" t="s">
        <v>236</v>
      </c>
      <c r="D106" s="62" t="s">
        <v>137</v>
      </c>
      <c r="E106" s="62" t="s">
        <v>149</v>
      </c>
      <c r="F106" s="62" t="s">
        <v>133</v>
      </c>
      <c r="G106" s="70">
        <f>G112+G107</f>
        <v>7</v>
      </c>
      <c r="H106" s="24"/>
      <c r="I106" s="24"/>
      <c r="J106" s="24"/>
      <c r="K106" s="24"/>
      <c r="L106" s="24"/>
      <c r="M106" s="24"/>
    </row>
    <row r="107" spans="1:13" ht="25.5">
      <c r="A107" s="52" t="s">
        <v>140</v>
      </c>
      <c r="B107" s="63">
        <v>915</v>
      </c>
      <c r="C107" s="62" t="s">
        <v>236</v>
      </c>
      <c r="D107" s="62" t="s">
        <v>137</v>
      </c>
      <c r="E107" s="62" t="s">
        <v>150</v>
      </c>
      <c r="F107" s="62" t="s">
        <v>133</v>
      </c>
      <c r="G107" s="70">
        <f>G108</f>
        <v>1</v>
      </c>
      <c r="H107" s="24"/>
      <c r="I107" s="24"/>
      <c r="J107" s="24"/>
      <c r="K107" s="24"/>
      <c r="L107" s="24"/>
      <c r="M107" s="24"/>
    </row>
    <row r="108" spans="1:13">
      <c r="A108" s="52" t="s">
        <v>158</v>
      </c>
      <c r="B108" s="63">
        <v>915</v>
      </c>
      <c r="C108" s="62" t="s">
        <v>236</v>
      </c>
      <c r="D108" s="62" t="s">
        <v>137</v>
      </c>
      <c r="E108" s="62" t="s">
        <v>240</v>
      </c>
      <c r="F108" s="62" t="s">
        <v>133</v>
      </c>
      <c r="G108" s="70">
        <f>G109</f>
        <v>1</v>
      </c>
      <c r="H108" s="24"/>
      <c r="I108" s="24"/>
      <c r="J108" s="24"/>
      <c r="K108" s="24"/>
      <c r="L108" s="24"/>
      <c r="M108" s="24"/>
    </row>
    <row r="109" spans="1:13">
      <c r="A109" s="52" t="s">
        <v>241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133</v>
      </c>
      <c r="G109" s="70">
        <f>G111+G110</f>
        <v>1</v>
      </c>
      <c r="H109" s="24"/>
      <c r="I109" s="24"/>
      <c r="J109" s="24"/>
      <c r="K109" s="24"/>
      <c r="L109" s="24"/>
      <c r="M109" s="24"/>
    </row>
    <row r="110" spans="1:13" ht="25.5">
      <c r="A110" s="52" t="s">
        <v>194</v>
      </c>
      <c r="B110" s="63">
        <v>915</v>
      </c>
      <c r="C110" s="62" t="s">
        <v>236</v>
      </c>
      <c r="D110" s="62" t="s">
        <v>137</v>
      </c>
      <c r="E110" s="62" t="s">
        <v>238</v>
      </c>
      <c r="F110" s="62" t="s">
        <v>161</v>
      </c>
      <c r="G110" s="70">
        <v>0</v>
      </c>
      <c r="H110" s="24"/>
      <c r="I110" s="24"/>
      <c r="J110" s="24"/>
      <c r="K110" s="24"/>
      <c r="L110" s="24"/>
      <c r="M110" s="24"/>
    </row>
    <row r="111" spans="1:13">
      <c r="A111" s="45" t="s">
        <v>153</v>
      </c>
      <c r="B111" s="63">
        <v>915</v>
      </c>
      <c r="C111" s="62" t="s">
        <v>236</v>
      </c>
      <c r="D111" s="62" t="s">
        <v>137</v>
      </c>
      <c r="E111" s="62" t="s">
        <v>238</v>
      </c>
      <c r="F111" s="62" t="s">
        <v>184</v>
      </c>
      <c r="G111" s="70">
        <v>1</v>
      </c>
      <c r="H111" s="24"/>
      <c r="I111" s="24"/>
      <c r="J111" s="24"/>
      <c r="K111" s="24"/>
      <c r="L111" s="24"/>
      <c r="M111" s="24"/>
    </row>
    <row r="112" spans="1:13" ht="38.25">
      <c r="A112" s="52" t="s">
        <v>242</v>
      </c>
      <c r="B112" s="63">
        <v>915</v>
      </c>
      <c r="C112" s="62" t="s">
        <v>236</v>
      </c>
      <c r="D112" s="62" t="s">
        <v>137</v>
      </c>
      <c r="E112" s="62" t="s">
        <v>243</v>
      </c>
      <c r="F112" s="62" t="s">
        <v>133</v>
      </c>
      <c r="G112" s="71">
        <f>G113</f>
        <v>6</v>
      </c>
      <c r="H112" s="24"/>
      <c r="I112" s="24"/>
      <c r="J112" s="24"/>
      <c r="K112" s="24"/>
      <c r="L112" s="24"/>
      <c r="M112" s="24"/>
    </row>
    <row r="113" spans="1:13" ht="25.5">
      <c r="A113" s="52" t="s">
        <v>244</v>
      </c>
      <c r="B113" s="63">
        <v>915</v>
      </c>
      <c r="C113" s="62" t="s">
        <v>236</v>
      </c>
      <c r="D113" s="62" t="s">
        <v>137</v>
      </c>
      <c r="E113" s="62" t="s">
        <v>245</v>
      </c>
      <c r="F113" s="62" t="s">
        <v>133</v>
      </c>
      <c r="G113" s="70">
        <f>G114</f>
        <v>6</v>
      </c>
      <c r="H113" s="24"/>
      <c r="I113" s="24"/>
      <c r="J113" s="24"/>
      <c r="K113" s="24"/>
      <c r="L113" s="24"/>
      <c r="M113" s="24"/>
    </row>
    <row r="114" spans="1:13" ht="25.5">
      <c r="A114" s="52" t="s">
        <v>194</v>
      </c>
      <c r="B114" s="63">
        <v>915</v>
      </c>
      <c r="C114" s="62" t="s">
        <v>236</v>
      </c>
      <c r="D114" s="62" t="s">
        <v>137</v>
      </c>
      <c r="E114" s="62" t="s">
        <v>245</v>
      </c>
      <c r="F114" s="62" t="s">
        <v>161</v>
      </c>
      <c r="G114" s="70">
        <v>6</v>
      </c>
      <c r="H114" s="24"/>
      <c r="I114" s="24"/>
      <c r="J114" s="24"/>
      <c r="K114" s="24"/>
      <c r="L114" s="24"/>
      <c r="M114" s="24"/>
    </row>
    <row r="115" spans="1:13">
      <c r="A115" s="59" t="s">
        <v>246</v>
      </c>
      <c r="B115" s="37">
        <v>915</v>
      </c>
      <c r="C115" s="64" t="s">
        <v>236</v>
      </c>
      <c r="D115" s="64" t="s">
        <v>202</v>
      </c>
      <c r="E115" s="64" t="s">
        <v>132</v>
      </c>
      <c r="F115" s="64" t="s">
        <v>133</v>
      </c>
      <c r="G115" s="50">
        <f>G116</f>
        <v>130</v>
      </c>
      <c r="H115" s="24"/>
      <c r="I115" s="24"/>
      <c r="J115" s="24"/>
      <c r="K115" s="24"/>
      <c r="L115" s="24"/>
      <c r="M115" s="24"/>
    </row>
    <row r="116" spans="1:13">
      <c r="A116" s="46" t="s">
        <v>247</v>
      </c>
      <c r="B116" s="65">
        <v>915</v>
      </c>
      <c r="C116" s="66" t="s">
        <v>236</v>
      </c>
      <c r="D116" s="66" t="s">
        <v>202</v>
      </c>
      <c r="E116" s="66" t="s">
        <v>248</v>
      </c>
      <c r="F116" s="66" t="s">
        <v>133</v>
      </c>
      <c r="G116" s="72">
        <f>G117</f>
        <v>130</v>
      </c>
      <c r="H116" s="24"/>
      <c r="I116" s="24"/>
      <c r="J116" s="24"/>
      <c r="K116" s="24"/>
      <c r="L116" s="24"/>
      <c r="M116" s="24"/>
    </row>
    <row r="117" spans="1:13" ht="25.5">
      <c r="A117" s="45" t="s">
        <v>140</v>
      </c>
      <c r="B117" s="65">
        <v>915</v>
      </c>
      <c r="C117" s="66" t="s">
        <v>236</v>
      </c>
      <c r="D117" s="66" t="s">
        <v>202</v>
      </c>
      <c r="E117" s="66" t="s">
        <v>249</v>
      </c>
      <c r="F117" s="66" t="s">
        <v>133</v>
      </c>
      <c r="G117" s="72">
        <f>G118</f>
        <v>130</v>
      </c>
      <c r="H117" s="24"/>
      <c r="I117" s="24"/>
      <c r="J117" s="24"/>
      <c r="K117" s="24"/>
      <c r="L117" s="24"/>
      <c r="M117" s="24"/>
    </row>
    <row r="118" spans="1:13">
      <c r="A118" s="45" t="s">
        <v>158</v>
      </c>
      <c r="B118" s="65">
        <v>915</v>
      </c>
      <c r="C118" s="66" t="s">
        <v>236</v>
      </c>
      <c r="D118" s="66" t="s">
        <v>202</v>
      </c>
      <c r="E118" s="66" t="s">
        <v>250</v>
      </c>
      <c r="F118" s="66" t="s">
        <v>133</v>
      </c>
      <c r="G118" s="72">
        <f>G119+G121</f>
        <v>130</v>
      </c>
      <c r="H118" s="24"/>
      <c r="I118" s="24"/>
      <c r="J118" s="24"/>
      <c r="K118" s="24"/>
      <c r="L118" s="24"/>
      <c r="M118" s="24"/>
    </row>
    <row r="119" spans="1:13">
      <c r="A119" s="45" t="s">
        <v>251</v>
      </c>
      <c r="B119" s="65">
        <v>915</v>
      </c>
      <c r="C119" s="66" t="s">
        <v>236</v>
      </c>
      <c r="D119" s="66" t="s">
        <v>202</v>
      </c>
      <c r="E119" s="66" t="s">
        <v>252</v>
      </c>
      <c r="F119" s="66" t="s">
        <v>133</v>
      </c>
      <c r="G119" s="72">
        <f>G120</f>
        <v>117</v>
      </c>
      <c r="H119" s="24"/>
      <c r="I119" s="24"/>
      <c r="J119" s="24"/>
      <c r="K119" s="24"/>
      <c r="L119" s="24"/>
      <c r="M119" s="24"/>
    </row>
    <row r="120" spans="1:13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252</v>
      </c>
      <c r="F120" s="66" t="s">
        <v>161</v>
      </c>
      <c r="G120" s="72">
        <v>117</v>
      </c>
      <c r="H120" s="24"/>
      <c r="I120" s="24"/>
      <c r="J120" s="24"/>
      <c r="K120" s="24"/>
      <c r="L120" s="24"/>
      <c r="M120" s="24"/>
    </row>
    <row r="121" spans="1:13">
      <c r="A121" s="45" t="s">
        <v>253</v>
      </c>
      <c r="B121" s="65">
        <v>915</v>
      </c>
      <c r="C121" s="66" t="s">
        <v>236</v>
      </c>
      <c r="D121" s="66" t="s">
        <v>202</v>
      </c>
      <c r="E121" s="66" t="s">
        <v>254</v>
      </c>
      <c r="F121" s="66" t="s">
        <v>133</v>
      </c>
      <c r="G121" s="72">
        <f>G122</f>
        <v>13</v>
      </c>
      <c r="H121" s="24"/>
      <c r="I121" s="24"/>
      <c r="J121" s="24"/>
      <c r="K121" s="24"/>
      <c r="L121" s="24"/>
      <c r="M121" s="24"/>
    </row>
    <row r="122" spans="1:13" ht="25.5">
      <c r="A122" s="45" t="s">
        <v>194</v>
      </c>
      <c r="B122" s="65">
        <v>915</v>
      </c>
      <c r="C122" s="66" t="s">
        <v>236</v>
      </c>
      <c r="D122" s="66" t="s">
        <v>202</v>
      </c>
      <c r="E122" s="66" t="s">
        <v>254</v>
      </c>
      <c r="F122" s="66" t="s">
        <v>161</v>
      </c>
      <c r="G122" s="72">
        <v>13</v>
      </c>
      <c r="H122" s="24"/>
      <c r="I122" s="24"/>
      <c r="J122" s="24"/>
      <c r="K122" s="24"/>
      <c r="L122" s="24"/>
      <c r="M122" s="24"/>
    </row>
    <row r="123" spans="1:13">
      <c r="A123" s="58" t="s">
        <v>255</v>
      </c>
      <c r="B123" s="33">
        <v>915</v>
      </c>
      <c r="C123" s="34" t="s">
        <v>256</v>
      </c>
      <c r="D123" s="34" t="s">
        <v>131</v>
      </c>
      <c r="E123" s="34" t="s">
        <v>132</v>
      </c>
      <c r="F123" s="34" t="s">
        <v>133</v>
      </c>
      <c r="G123" s="57">
        <f t="shared" ref="G123:G128" si="0">G124</f>
        <v>2</v>
      </c>
      <c r="H123" s="24"/>
      <c r="I123" s="24"/>
      <c r="J123" s="24"/>
      <c r="K123" s="24"/>
      <c r="L123" s="24"/>
      <c r="M123" s="24"/>
    </row>
    <row r="124" spans="1:13">
      <c r="A124" s="43" t="s">
        <v>257</v>
      </c>
      <c r="B124" s="37">
        <v>915</v>
      </c>
      <c r="C124" s="38" t="s">
        <v>256</v>
      </c>
      <c r="D124" s="38" t="s">
        <v>256</v>
      </c>
      <c r="E124" s="38" t="s">
        <v>132</v>
      </c>
      <c r="F124" s="38" t="s">
        <v>133</v>
      </c>
      <c r="G124" s="50">
        <f t="shared" si="0"/>
        <v>2</v>
      </c>
      <c r="H124" s="24"/>
      <c r="I124" s="24"/>
      <c r="J124" s="24"/>
      <c r="K124" s="24"/>
      <c r="L124" s="24"/>
      <c r="M124" s="24"/>
    </row>
    <row r="125" spans="1:13">
      <c r="A125" s="46" t="s">
        <v>258</v>
      </c>
      <c r="B125" s="29">
        <v>915</v>
      </c>
      <c r="C125" s="30" t="s">
        <v>256</v>
      </c>
      <c r="D125" s="30" t="s">
        <v>256</v>
      </c>
      <c r="E125" s="30" t="s">
        <v>259</v>
      </c>
      <c r="F125" s="30" t="s">
        <v>133</v>
      </c>
      <c r="G125" s="31">
        <f t="shared" si="0"/>
        <v>2</v>
      </c>
      <c r="H125" s="24"/>
      <c r="I125" s="24"/>
      <c r="J125" s="24"/>
      <c r="K125" s="24"/>
      <c r="L125" s="24"/>
      <c r="M125" s="24"/>
    </row>
    <row r="126" spans="1:13" ht="25.5">
      <c r="A126" s="45" t="s">
        <v>140</v>
      </c>
      <c r="B126" s="29">
        <v>915</v>
      </c>
      <c r="C126" s="30" t="s">
        <v>256</v>
      </c>
      <c r="D126" s="30" t="s">
        <v>256</v>
      </c>
      <c r="E126" s="30" t="s">
        <v>260</v>
      </c>
      <c r="F126" s="30" t="s">
        <v>133</v>
      </c>
      <c r="G126" s="31">
        <f t="shared" si="0"/>
        <v>2</v>
      </c>
      <c r="H126" s="24"/>
      <c r="I126" s="24"/>
      <c r="J126" s="24"/>
      <c r="K126" s="24"/>
      <c r="L126" s="24"/>
      <c r="M126" s="24"/>
    </row>
    <row r="127" spans="1:13">
      <c r="A127" s="45" t="s">
        <v>158</v>
      </c>
      <c r="B127" s="29">
        <v>915</v>
      </c>
      <c r="C127" s="30" t="s">
        <v>256</v>
      </c>
      <c r="D127" s="30" t="s">
        <v>256</v>
      </c>
      <c r="E127" s="30" t="s">
        <v>261</v>
      </c>
      <c r="F127" s="30" t="s">
        <v>133</v>
      </c>
      <c r="G127" s="31">
        <f t="shared" si="0"/>
        <v>2</v>
      </c>
      <c r="H127" s="24"/>
      <c r="I127" s="24"/>
      <c r="J127" s="24"/>
      <c r="K127" s="24"/>
      <c r="L127" s="24"/>
      <c r="M127" s="24"/>
    </row>
    <row r="128" spans="1:13">
      <c r="A128" s="45" t="s">
        <v>262</v>
      </c>
      <c r="B128" s="29">
        <v>915</v>
      </c>
      <c r="C128" s="30" t="s">
        <v>256</v>
      </c>
      <c r="D128" s="30" t="s">
        <v>256</v>
      </c>
      <c r="E128" s="30" t="s">
        <v>263</v>
      </c>
      <c r="F128" s="30" t="s">
        <v>133</v>
      </c>
      <c r="G128" s="31">
        <f t="shared" si="0"/>
        <v>2</v>
      </c>
      <c r="H128" s="24"/>
      <c r="I128" s="24"/>
      <c r="J128" s="24"/>
      <c r="K128" s="24"/>
      <c r="L128" s="24"/>
      <c r="M128" s="24"/>
    </row>
    <row r="129" spans="1:13" ht="25.5">
      <c r="A129" s="45" t="s">
        <v>194</v>
      </c>
      <c r="B129" s="29">
        <v>915</v>
      </c>
      <c r="C129" s="30" t="s">
        <v>256</v>
      </c>
      <c r="D129" s="30" t="s">
        <v>256</v>
      </c>
      <c r="E129" s="30" t="s">
        <v>263</v>
      </c>
      <c r="F129" s="30" t="s">
        <v>161</v>
      </c>
      <c r="G129" s="31">
        <v>2</v>
      </c>
      <c r="H129" s="24"/>
      <c r="I129" s="24"/>
      <c r="J129" s="24"/>
      <c r="K129" s="24"/>
      <c r="L129" s="24"/>
      <c r="M129" s="24"/>
    </row>
    <row r="130" spans="1:13">
      <c r="A130" s="58" t="s">
        <v>264</v>
      </c>
      <c r="B130" s="33">
        <v>915</v>
      </c>
      <c r="C130" s="34" t="s">
        <v>265</v>
      </c>
      <c r="D130" s="34" t="s">
        <v>131</v>
      </c>
      <c r="E130" s="34" t="s">
        <v>132</v>
      </c>
      <c r="F130" s="34" t="s">
        <v>133</v>
      </c>
      <c r="G130" s="57">
        <f>G131</f>
        <v>1294.8700000000001</v>
      </c>
      <c r="H130" s="24"/>
      <c r="I130" s="24"/>
      <c r="J130" s="24"/>
      <c r="K130" s="24"/>
      <c r="L130" s="24"/>
      <c r="M130" s="24"/>
    </row>
    <row r="131" spans="1:13">
      <c r="A131" s="43" t="s">
        <v>266</v>
      </c>
      <c r="B131" s="37">
        <v>915</v>
      </c>
      <c r="C131" s="38" t="s">
        <v>265</v>
      </c>
      <c r="D131" s="38" t="s">
        <v>135</v>
      </c>
      <c r="E131" s="38" t="s">
        <v>132</v>
      </c>
      <c r="F131" s="38" t="s">
        <v>133</v>
      </c>
      <c r="G131" s="50">
        <f>G141+G140+G142+G135+G133</f>
        <v>1294.8700000000001</v>
      </c>
      <c r="H131" s="24"/>
      <c r="I131" s="24"/>
      <c r="J131" s="24"/>
      <c r="K131" s="24"/>
      <c r="L131" s="24"/>
      <c r="M131" s="24"/>
    </row>
    <row r="132" spans="1:13">
      <c r="A132" s="52" t="s">
        <v>287</v>
      </c>
      <c r="B132" s="53">
        <v>915</v>
      </c>
      <c r="C132" s="54" t="s">
        <v>265</v>
      </c>
      <c r="D132" s="54" t="s">
        <v>135</v>
      </c>
      <c r="E132" s="54" t="s">
        <v>303</v>
      </c>
      <c r="F132" s="54" t="s">
        <v>133</v>
      </c>
      <c r="G132" s="55">
        <v>168.2</v>
      </c>
      <c r="H132" s="24"/>
      <c r="I132" s="24"/>
      <c r="J132" s="24"/>
      <c r="K132" s="24"/>
      <c r="L132" s="24"/>
      <c r="M132" s="24"/>
    </row>
    <row r="133" spans="1:13" ht="25.5">
      <c r="A133" s="45" t="s">
        <v>194</v>
      </c>
      <c r="B133" s="53">
        <v>915</v>
      </c>
      <c r="C133" s="54" t="s">
        <v>265</v>
      </c>
      <c r="D133" s="54" t="s">
        <v>135</v>
      </c>
      <c r="E133" s="54" t="s">
        <v>303</v>
      </c>
      <c r="F133" s="54" t="s">
        <v>161</v>
      </c>
      <c r="G133" s="55">
        <v>168.21</v>
      </c>
      <c r="H133" s="24"/>
      <c r="I133" s="24"/>
      <c r="J133" s="24"/>
      <c r="K133" s="24"/>
      <c r="L133" s="24"/>
      <c r="M133" s="24"/>
    </row>
    <row r="134" spans="1:13">
      <c r="A134" s="52" t="s">
        <v>287</v>
      </c>
      <c r="B134" s="53">
        <v>915</v>
      </c>
      <c r="C134" s="54" t="s">
        <v>265</v>
      </c>
      <c r="D134" s="54" t="s">
        <v>135</v>
      </c>
      <c r="E134" s="54" t="s">
        <v>288</v>
      </c>
      <c r="F134" s="54" t="s">
        <v>133</v>
      </c>
      <c r="G134" s="55">
        <f>G135</f>
        <v>37.43</v>
      </c>
      <c r="H134" s="24"/>
      <c r="I134" s="24"/>
      <c r="J134" s="24"/>
      <c r="K134" s="24"/>
      <c r="L134" s="24"/>
      <c r="M134" s="24"/>
    </row>
    <row r="135" spans="1:13" ht="25.5">
      <c r="A135" s="45" t="s">
        <v>194</v>
      </c>
      <c r="B135" s="53">
        <v>915</v>
      </c>
      <c r="C135" s="54" t="s">
        <v>265</v>
      </c>
      <c r="D135" s="54" t="s">
        <v>135</v>
      </c>
      <c r="E135" s="54" t="s">
        <v>288</v>
      </c>
      <c r="F135" s="54" t="s">
        <v>161</v>
      </c>
      <c r="G135" s="55">
        <v>37.43</v>
      </c>
      <c r="H135" s="24"/>
      <c r="I135" s="24"/>
      <c r="J135" s="24"/>
      <c r="K135" s="24"/>
      <c r="L135" s="24"/>
      <c r="M135" s="24"/>
    </row>
    <row r="136" spans="1:13">
      <c r="A136" s="61" t="s">
        <v>267</v>
      </c>
      <c r="B136" s="53">
        <v>915</v>
      </c>
      <c r="C136" s="54" t="s">
        <v>265</v>
      </c>
      <c r="D136" s="54" t="s">
        <v>135</v>
      </c>
      <c r="E136" s="54" t="s">
        <v>268</v>
      </c>
      <c r="F136" s="54" t="s">
        <v>133</v>
      </c>
      <c r="G136" s="55">
        <f>G137</f>
        <v>1089.23</v>
      </c>
      <c r="H136" s="24"/>
      <c r="I136" s="24"/>
      <c r="J136" s="24"/>
      <c r="K136" s="24"/>
      <c r="L136" s="24"/>
      <c r="M136" s="24"/>
    </row>
    <row r="137" spans="1:13" ht="25.5">
      <c r="A137" s="52" t="s">
        <v>140</v>
      </c>
      <c r="B137" s="53">
        <v>915</v>
      </c>
      <c r="C137" s="54" t="s">
        <v>265</v>
      </c>
      <c r="D137" s="54" t="s">
        <v>135</v>
      </c>
      <c r="E137" s="54" t="s">
        <v>269</v>
      </c>
      <c r="F137" s="54" t="s">
        <v>133</v>
      </c>
      <c r="G137" s="55">
        <f>G138</f>
        <v>1089.23</v>
      </c>
      <c r="H137" s="24"/>
      <c r="I137" s="24"/>
      <c r="J137" s="24"/>
      <c r="K137" s="24"/>
      <c r="L137" s="24"/>
      <c r="M137" s="24"/>
    </row>
    <row r="138" spans="1:13">
      <c r="A138" s="52" t="s">
        <v>158</v>
      </c>
      <c r="B138" s="53">
        <v>915</v>
      </c>
      <c r="C138" s="54" t="s">
        <v>265</v>
      </c>
      <c r="D138" s="54" t="s">
        <v>135</v>
      </c>
      <c r="E138" s="54" t="s">
        <v>270</v>
      </c>
      <c r="F138" s="54" t="s">
        <v>133</v>
      </c>
      <c r="G138" s="55">
        <f>G139</f>
        <v>1089.23</v>
      </c>
      <c r="H138" s="24"/>
      <c r="I138" s="24"/>
      <c r="J138" s="24"/>
      <c r="K138" s="24"/>
      <c r="L138" s="24"/>
      <c r="M138" s="24"/>
    </row>
    <row r="139" spans="1:13">
      <c r="A139" s="52" t="s">
        <v>271</v>
      </c>
      <c r="B139" s="53">
        <v>915</v>
      </c>
      <c r="C139" s="54" t="s">
        <v>265</v>
      </c>
      <c r="D139" s="54" t="s">
        <v>135</v>
      </c>
      <c r="E139" s="54" t="s">
        <v>272</v>
      </c>
      <c r="F139" s="54" t="s">
        <v>133</v>
      </c>
      <c r="G139" s="55">
        <f>G140+G141+G142</f>
        <v>1089.23</v>
      </c>
      <c r="H139" s="24"/>
      <c r="I139" s="24"/>
      <c r="J139" s="24"/>
      <c r="K139" s="24"/>
      <c r="L139" s="24"/>
      <c r="M139" s="24"/>
    </row>
    <row r="140" spans="1:13" ht="25.5">
      <c r="A140" s="52" t="s">
        <v>273</v>
      </c>
      <c r="B140" s="53">
        <v>915</v>
      </c>
      <c r="C140" s="54" t="s">
        <v>265</v>
      </c>
      <c r="D140" s="54" t="s">
        <v>135</v>
      </c>
      <c r="E140" s="54" t="s">
        <v>272</v>
      </c>
      <c r="F140" s="54" t="s">
        <v>198</v>
      </c>
      <c r="G140" s="55">
        <v>515</v>
      </c>
      <c r="H140" s="24"/>
      <c r="I140" s="24"/>
      <c r="J140" s="24"/>
      <c r="K140" s="24"/>
      <c r="L140" s="24"/>
      <c r="M140" s="24"/>
    </row>
    <row r="141" spans="1:13" ht="25.5">
      <c r="A141" s="52" t="s">
        <v>194</v>
      </c>
      <c r="B141" s="53">
        <v>915</v>
      </c>
      <c r="C141" s="54" t="s">
        <v>265</v>
      </c>
      <c r="D141" s="54" t="s">
        <v>135</v>
      </c>
      <c r="E141" s="54" t="s">
        <v>272</v>
      </c>
      <c r="F141" s="54" t="s">
        <v>161</v>
      </c>
      <c r="G141" s="55">
        <v>323.83</v>
      </c>
      <c r="H141" s="24"/>
      <c r="I141" s="24"/>
      <c r="J141" s="24"/>
      <c r="K141" s="24"/>
      <c r="L141" s="24"/>
      <c r="M141" s="24"/>
    </row>
    <row r="142" spans="1:13">
      <c r="A142" s="45" t="s">
        <v>274</v>
      </c>
      <c r="B142" s="53">
        <v>915</v>
      </c>
      <c r="C142" s="54" t="s">
        <v>265</v>
      </c>
      <c r="D142" s="54" t="s">
        <v>135</v>
      </c>
      <c r="E142" s="54" t="s">
        <v>272</v>
      </c>
      <c r="F142" s="54" t="s">
        <v>184</v>
      </c>
      <c r="G142" s="55">
        <v>250.4</v>
      </c>
      <c r="H142" s="24"/>
      <c r="I142" s="24"/>
      <c r="J142" s="24"/>
      <c r="K142" s="24"/>
      <c r="L142" s="24"/>
      <c r="M142" s="24"/>
    </row>
    <row r="143" spans="1:13" ht="27">
      <c r="A143" s="67" t="s">
        <v>138</v>
      </c>
      <c r="B143" s="33">
        <v>915</v>
      </c>
      <c r="C143" s="34" t="s">
        <v>214</v>
      </c>
      <c r="D143" s="34" t="s">
        <v>131</v>
      </c>
      <c r="E143" s="34" t="s">
        <v>132</v>
      </c>
      <c r="F143" s="34" t="s">
        <v>133</v>
      </c>
      <c r="G143" s="57">
        <f>G144+G146+G150</f>
        <v>18.45</v>
      </c>
      <c r="H143" s="24"/>
      <c r="I143" s="24"/>
      <c r="J143" s="24"/>
      <c r="K143" s="24"/>
      <c r="L143" s="24"/>
      <c r="M143" s="24"/>
    </row>
    <row r="144" spans="1:13">
      <c r="A144" s="43" t="s">
        <v>275</v>
      </c>
      <c r="B144" s="37">
        <v>915</v>
      </c>
      <c r="C144" s="38" t="s">
        <v>214</v>
      </c>
      <c r="D144" s="38" t="s">
        <v>135</v>
      </c>
      <c r="E144" s="38" t="s">
        <v>132</v>
      </c>
      <c r="F144" s="38" t="s">
        <v>133</v>
      </c>
      <c r="G144" s="50">
        <v>12</v>
      </c>
      <c r="H144" s="24"/>
      <c r="I144" s="24"/>
      <c r="J144" s="24"/>
      <c r="K144" s="24"/>
      <c r="L144" s="24"/>
      <c r="M144" s="24"/>
    </row>
    <row r="145" spans="1:13" ht="17.25" customHeight="1">
      <c r="A145" s="45" t="s">
        <v>276</v>
      </c>
      <c r="B145" s="29">
        <v>915</v>
      </c>
      <c r="C145" s="30" t="s">
        <v>214</v>
      </c>
      <c r="D145" s="30" t="s">
        <v>135</v>
      </c>
      <c r="E145" s="30" t="s">
        <v>277</v>
      </c>
      <c r="F145" s="30" t="s">
        <v>278</v>
      </c>
      <c r="G145" s="31">
        <v>12</v>
      </c>
      <c r="H145" s="24"/>
      <c r="I145" s="24"/>
      <c r="J145" s="24"/>
      <c r="K145" s="24"/>
      <c r="L145" s="24"/>
      <c r="M145" s="24"/>
    </row>
    <row r="146" spans="1:13">
      <c r="A146" s="68" t="s">
        <v>279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5</v>
      </c>
      <c r="H146" s="24"/>
      <c r="I146" s="24"/>
      <c r="J146" s="24"/>
      <c r="K146" s="24"/>
      <c r="L146" s="24"/>
      <c r="M146" s="24"/>
    </row>
    <row r="147" spans="1:13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280</v>
      </c>
      <c r="F147" s="30" t="s">
        <v>133</v>
      </c>
      <c r="G147" s="31">
        <v>5</v>
      </c>
      <c r="H147" s="24"/>
      <c r="I147" s="24"/>
      <c r="J147" s="24"/>
      <c r="K147" s="24"/>
      <c r="L147" s="24"/>
      <c r="M147" s="24"/>
    </row>
    <row r="148" spans="1:13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280</v>
      </c>
      <c r="F148" s="30" t="s">
        <v>133</v>
      </c>
      <c r="G148" s="31">
        <v>5</v>
      </c>
      <c r="H148" s="24"/>
      <c r="I148" s="24"/>
      <c r="J148" s="24"/>
      <c r="K148" s="24"/>
      <c r="L148" s="24"/>
      <c r="M148" s="24"/>
    </row>
    <row r="149" spans="1:13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280</v>
      </c>
      <c r="F149" s="30" t="s">
        <v>161</v>
      </c>
      <c r="G149" s="31">
        <v>5</v>
      </c>
      <c r="H149" s="24"/>
      <c r="I149" s="24"/>
      <c r="J149" s="24"/>
      <c r="K149" s="24"/>
      <c r="L149" s="24"/>
      <c r="M149" s="24"/>
    </row>
    <row r="150" spans="1:13">
      <c r="A150" s="68" t="s">
        <v>281</v>
      </c>
      <c r="B150" s="37">
        <v>915</v>
      </c>
      <c r="C150" s="38" t="s">
        <v>214</v>
      </c>
      <c r="D150" s="38" t="s">
        <v>163</v>
      </c>
      <c r="E150" s="38" t="s">
        <v>132</v>
      </c>
      <c r="F150" s="38" t="s">
        <v>133</v>
      </c>
      <c r="G150" s="39">
        <f>G151</f>
        <v>1.45</v>
      </c>
      <c r="H150" s="24"/>
      <c r="I150" s="24"/>
      <c r="J150" s="24"/>
      <c r="K150" s="24"/>
      <c r="L150" s="24"/>
      <c r="M150" s="24"/>
    </row>
    <row r="151" spans="1:13" ht="25.5">
      <c r="A151" s="45" t="s">
        <v>140</v>
      </c>
      <c r="B151" s="29">
        <v>915</v>
      </c>
      <c r="C151" s="30" t="s">
        <v>214</v>
      </c>
      <c r="D151" s="30" t="s">
        <v>163</v>
      </c>
      <c r="E151" s="30" t="s">
        <v>282</v>
      </c>
      <c r="F151" s="30" t="s">
        <v>133</v>
      </c>
      <c r="G151" s="31">
        <f>G152</f>
        <v>1.45</v>
      </c>
      <c r="H151" s="24"/>
      <c r="I151" s="24"/>
      <c r="J151" s="24"/>
      <c r="K151" s="24"/>
      <c r="L151" s="24"/>
      <c r="M151" s="24"/>
    </row>
    <row r="152" spans="1:13">
      <c r="A152" s="45" t="s">
        <v>158</v>
      </c>
      <c r="B152" s="29">
        <v>915</v>
      </c>
      <c r="C152" s="30" t="s">
        <v>214</v>
      </c>
      <c r="D152" s="30" t="s">
        <v>163</v>
      </c>
      <c r="E152" s="30" t="s">
        <v>282</v>
      </c>
      <c r="F152" s="30" t="s">
        <v>133</v>
      </c>
      <c r="G152" s="31">
        <f>G153</f>
        <v>1.45</v>
      </c>
      <c r="H152" s="24"/>
      <c r="I152" s="24"/>
      <c r="J152" s="24"/>
      <c r="K152" s="24"/>
      <c r="L152" s="24"/>
      <c r="M152" s="24"/>
    </row>
    <row r="153" spans="1:13" ht="25.5">
      <c r="A153" s="45" t="s">
        <v>160</v>
      </c>
      <c r="B153" s="29">
        <v>915</v>
      </c>
      <c r="C153" s="30" t="s">
        <v>214</v>
      </c>
      <c r="D153" s="30" t="s">
        <v>163</v>
      </c>
      <c r="E153" s="30" t="s">
        <v>282</v>
      </c>
      <c r="F153" s="30" t="s">
        <v>161</v>
      </c>
      <c r="G153" s="31">
        <v>1.45</v>
      </c>
      <c r="H153" s="24"/>
      <c r="I153" s="24"/>
      <c r="J153" s="24"/>
      <c r="K153" s="24"/>
      <c r="L153" s="24"/>
      <c r="M153" s="24"/>
    </row>
    <row r="154" spans="1:13">
      <c r="H154" s="24"/>
      <c r="I154" s="24"/>
      <c r="J154" s="24"/>
      <c r="K154" s="24"/>
      <c r="L154" s="24"/>
      <c r="M154" s="24"/>
    </row>
    <row r="155" spans="1:13">
      <c r="A155" s="24"/>
      <c r="B155" s="24"/>
      <c r="C155" s="24"/>
      <c r="D155" s="24"/>
      <c r="E155" s="24"/>
      <c r="F155" s="24"/>
      <c r="H155" s="24"/>
      <c r="I155" s="24"/>
      <c r="J155" s="24"/>
      <c r="K155" s="24"/>
      <c r="L155" s="24"/>
      <c r="M155" s="24"/>
    </row>
    <row r="156" spans="1:13">
      <c r="A156" s="24"/>
      <c r="B156" s="24"/>
      <c r="C156" s="24"/>
      <c r="D156" s="24"/>
      <c r="E156" s="24"/>
      <c r="F156" s="24"/>
      <c r="H156" s="24"/>
      <c r="I156" s="24"/>
      <c r="J156" s="24"/>
      <c r="K156" s="24"/>
      <c r="L156" s="24"/>
      <c r="M156" s="24"/>
    </row>
    <row r="157" spans="1:13">
      <c r="A157" s="24"/>
      <c r="B157" s="24"/>
      <c r="C157" s="24"/>
      <c r="D157" s="24"/>
      <c r="E157" s="24"/>
      <c r="F157" s="24"/>
      <c r="H157" s="24"/>
      <c r="I157" s="24"/>
      <c r="J157" s="24"/>
      <c r="K157" s="24"/>
      <c r="L157" s="24"/>
      <c r="M157" s="24"/>
    </row>
    <row r="158" spans="1:13">
      <c r="A158" s="24"/>
      <c r="B158" s="24"/>
      <c r="C158" s="24"/>
      <c r="D158" s="24"/>
      <c r="E158" s="24"/>
      <c r="F158" s="24"/>
      <c r="H158" s="24"/>
      <c r="I158" s="24"/>
      <c r="J158" s="24"/>
      <c r="K158" s="24"/>
      <c r="L158" s="24"/>
      <c r="M158" s="24"/>
    </row>
    <row r="159" spans="1:13">
      <c r="A159" s="24"/>
      <c r="B159" s="24"/>
      <c r="C159" s="24"/>
      <c r="D159" s="24"/>
      <c r="E159" s="24"/>
      <c r="F159" s="24"/>
      <c r="H159" s="24"/>
      <c r="I159" s="24"/>
      <c r="J159" s="24"/>
      <c r="K159" s="24"/>
      <c r="L159" s="24"/>
      <c r="M159" s="24"/>
    </row>
    <row r="160" spans="1:13">
      <c r="A160" s="24"/>
      <c r="B160" s="24"/>
      <c r="C160" s="24"/>
      <c r="D160" s="24"/>
      <c r="E160" s="24"/>
      <c r="F160" s="24"/>
      <c r="H160" s="24"/>
      <c r="I160" s="24"/>
      <c r="J160" s="24"/>
      <c r="K160" s="24"/>
      <c r="L160" s="24"/>
      <c r="M160" s="24"/>
    </row>
    <row r="161" spans="1:13">
      <c r="A161" s="24"/>
      <c r="B161" s="24"/>
      <c r="C161" s="24"/>
      <c r="D161" s="24"/>
      <c r="E161" s="24"/>
      <c r="F161" s="24"/>
      <c r="H161" s="24"/>
      <c r="I161" s="24"/>
      <c r="J161" s="24"/>
      <c r="K161" s="24"/>
      <c r="L161" s="24"/>
      <c r="M161" s="24"/>
    </row>
    <row r="162" spans="1:13">
      <c r="A162" s="24"/>
      <c r="B162" s="24"/>
      <c r="C162" s="24"/>
      <c r="D162" s="24"/>
      <c r="E162" s="24"/>
      <c r="F162" s="24"/>
      <c r="H162" s="24"/>
      <c r="I162" s="24"/>
      <c r="J162" s="24"/>
      <c r="K162" s="24"/>
      <c r="L162" s="24"/>
      <c r="M162" s="24"/>
    </row>
    <row r="163" spans="1:13">
      <c r="A163" s="24"/>
      <c r="B163" s="24"/>
      <c r="C163" s="24"/>
      <c r="D163" s="24"/>
      <c r="E163" s="24"/>
      <c r="F163" s="24"/>
      <c r="H163" s="24"/>
      <c r="I163" s="24"/>
      <c r="J163" s="24"/>
      <c r="K163" s="24"/>
      <c r="L163" s="24"/>
      <c r="M163" s="24"/>
    </row>
    <row r="164" spans="1:13">
      <c r="A164" s="24"/>
      <c r="B164" s="24"/>
      <c r="C164" s="24"/>
      <c r="D164" s="24"/>
      <c r="E164" s="24"/>
      <c r="F164" s="24"/>
      <c r="H164" s="24"/>
      <c r="I164" s="24"/>
      <c r="J164" s="24"/>
      <c r="K164" s="24"/>
      <c r="L164" s="24"/>
      <c r="M164" s="24"/>
    </row>
    <row r="165" spans="1:13">
      <c r="A165" s="24"/>
      <c r="B165" s="24"/>
      <c r="C165" s="24"/>
      <c r="D165" s="24"/>
      <c r="E165" s="24"/>
      <c r="F165" s="24"/>
      <c r="H165" s="24"/>
      <c r="I165" s="24"/>
      <c r="J165" s="24"/>
      <c r="K165" s="24"/>
      <c r="L165" s="24"/>
      <c r="M165" s="24"/>
    </row>
    <row r="166" spans="1:13">
      <c r="A166" s="24"/>
      <c r="B166" s="24"/>
      <c r="C166" s="24"/>
      <c r="D166" s="24"/>
      <c r="E166" s="24"/>
      <c r="F166" s="24"/>
      <c r="H166" s="24"/>
      <c r="I166" s="24"/>
      <c r="J166" s="24"/>
      <c r="K166" s="24"/>
      <c r="L166" s="24"/>
      <c r="M166" s="24"/>
    </row>
    <row r="167" spans="1:13">
      <c r="A167" s="24"/>
      <c r="B167" s="24"/>
      <c r="C167" s="24"/>
      <c r="D167" s="24"/>
      <c r="E167" s="24"/>
      <c r="F167" s="24"/>
      <c r="H167" s="24"/>
      <c r="I167" s="24"/>
      <c r="J167" s="24"/>
      <c r="K167" s="24"/>
      <c r="L167" s="24"/>
      <c r="M167" s="24"/>
    </row>
    <row r="168" spans="1:13">
      <c r="A168" s="24"/>
      <c r="B168" s="24"/>
      <c r="C168" s="24"/>
      <c r="D168" s="24"/>
      <c r="E168" s="24"/>
      <c r="F168" s="24"/>
      <c r="H168" s="24"/>
      <c r="I168" s="24"/>
      <c r="J168" s="24"/>
      <c r="K168" s="24"/>
      <c r="L168" s="24"/>
      <c r="M168" s="24"/>
    </row>
    <row r="169" spans="1:13">
      <c r="A169" s="24"/>
      <c r="B169" s="24"/>
      <c r="C169" s="24"/>
      <c r="D169" s="24"/>
      <c r="E169" s="24"/>
      <c r="F169" s="24"/>
      <c r="H169" s="24"/>
      <c r="I169" s="24"/>
      <c r="J169" s="24"/>
      <c r="K169" s="24"/>
      <c r="L169" s="24"/>
      <c r="M169" s="24"/>
    </row>
    <row r="170" spans="1:13">
      <c r="A170" s="24"/>
      <c r="B170" s="24"/>
      <c r="C170" s="24"/>
      <c r="D170" s="24"/>
      <c r="E170" s="24"/>
      <c r="F170" s="24"/>
      <c r="H170" s="24"/>
      <c r="I170" s="24"/>
      <c r="J170" s="24"/>
      <c r="K170" s="24"/>
      <c r="L170" s="24"/>
      <c r="M170" s="24"/>
    </row>
    <row r="171" spans="1:13">
      <c r="A171" s="24"/>
      <c r="B171" s="24"/>
      <c r="C171" s="24"/>
      <c r="D171" s="24"/>
      <c r="E171" s="24"/>
      <c r="F171" s="24"/>
      <c r="H171" s="24"/>
      <c r="I171" s="24"/>
      <c r="J171" s="24"/>
      <c r="K171" s="24"/>
      <c r="L171" s="24"/>
      <c r="M171" s="24"/>
    </row>
    <row r="172" spans="1:13">
      <c r="A172" s="24"/>
      <c r="B172" s="24"/>
      <c r="C172" s="24"/>
      <c r="D172" s="24"/>
      <c r="E172" s="24"/>
      <c r="F172" s="24"/>
      <c r="H172" s="24"/>
      <c r="I172" s="24"/>
      <c r="J172" s="24"/>
      <c r="K172" s="24"/>
      <c r="L172" s="24"/>
      <c r="M172" s="24"/>
    </row>
    <row r="173" spans="1:13">
      <c r="A173" s="24"/>
      <c r="B173" s="24"/>
      <c r="C173" s="24"/>
      <c r="D173" s="24"/>
      <c r="E173" s="24"/>
      <c r="F173" s="24"/>
      <c r="H173" s="24"/>
      <c r="I173" s="24"/>
      <c r="J173" s="24"/>
      <c r="K173" s="24"/>
      <c r="L173" s="24"/>
      <c r="M173" s="24"/>
    </row>
    <row r="174" spans="1:13">
      <c r="A174" s="24"/>
      <c r="B174" s="24"/>
      <c r="C174" s="24"/>
      <c r="D174" s="24"/>
      <c r="E174" s="24"/>
      <c r="F174" s="24"/>
      <c r="H174" s="24"/>
      <c r="I174" s="24"/>
      <c r="J174" s="24"/>
      <c r="K174" s="24"/>
      <c r="L174" s="24"/>
      <c r="M174" s="24"/>
    </row>
    <row r="175" spans="1:13">
      <c r="A175" s="24"/>
      <c r="B175" s="24"/>
      <c r="C175" s="24"/>
      <c r="D175" s="24"/>
      <c r="E175" s="24"/>
      <c r="F175" s="24"/>
      <c r="H175" s="24"/>
      <c r="I175" s="24"/>
      <c r="J175" s="24"/>
      <c r="K175" s="24"/>
      <c r="L175" s="24"/>
      <c r="M175" s="24"/>
    </row>
    <row r="176" spans="1:13">
      <c r="A176" s="24"/>
      <c r="B176" s="24"/>
      <c r="C176" s="24"/>
      <c r="D176" s="24"/>
      <c r="E176" s="24"/>
      <c r="F176" s="24"/>
      <c r="H176" s="24"/>
      <c r="I176" s="24"/>
      <c r="J176" s="24"/>
      <c r="K176" s="24"/>
      <c r="L176" s="24"/>
      <c r="M176" s="24"/>
    </row>
    <row r="177" spans="1:13">
      <c r="A177" s="24"/>
      <c r="B177" s="24"/>
      <c r="C177" s="24"/>
      <c r="D177" s="24"/>
      <c r="E177" s="24"/>
      <c r="F177" s="24"/>
      <c r="H177" s="24"/>
      <c r="I177" s="24"/>
      <c r="J177" s="24"/>
      <c r="K177" s="24"/>
      <c r="L177" s="24"/>
      <c r="M177" s="24"/>
    </row>
    <row r="178" spans="1:13">
      <c r="A178" s="24"/>
      <c r="B178" s="24"/>
      <c r="C178" s="24"/>
      <c r="D178" s="24"/>
      <c r="E178" s="24"/>
      <c r="F178" s="24"/>
      <c r="H178" s="24"/>
      <c r="I178" s="24"/>
      <c r="J178" s="24"/>
      <c r="K178" s="24"/>
      <c r="L178" s="24"/>
      <c r="M178" s="24"/>
    </row>
    <row r="179" spans="1:13">
      <c r="A179" s="24"/>
      <c r="B179" s="24"/>
      <c r="C179" s="24"/>
      <c r="D179" s="24"/>
      <c r="E179" s="24"/>
      <c r="F179" s="24"/>
      <c r="H179" s="24"/>
      <c r="I179" s="24"/>
      <c r="J179" s="24"/>
      <c r="K179" s="24"/>
      <c r="L179" s="24"/>
      <c r="M179" s="24"/>
    </row>
    <row r="180" spans="1:13">
      <c r="A180" s="24"/>
      <c r="B180" s="24"/>
      <c r="C180" s="24"/>
      <c r="D180" s="24"/>
      <c r="E180" s="24"/>
      <c r="F180" s="24"/>
      <c r="H180" s="24"/>
      <c r="I180" s="24"/>
      <c r="J180" s="24"/>
      <c r="K180" s="24"/>
      <c r="L180" s="24"/>
      <c r="M180" s="24"/>
    </row>
    <row r="181" spans="1:13">
      <c r="A181" s="24"/>
      <c r="B181" s="24"/>
      <c r="C181" s="24"/>
      <c r="D181" s="24"/>
      <c r="E181" s="24"/>
      <c r="F181" s="24"/>
      <c r="H181" s="24"/>
      <c r="I181" s="24"/>
      <c r="J181" s="24"/>
      <c r="K181" s="24"/>
      <c r="L181" s="24"/>
      <c r="M181" s="24"/>
    </row>
    <row r="182" spans="1:13">
      <c r="A182" s="24"/>
      <c r="B182" s="24"/>
      <c r="C182" s="24"/>
      <c r="D182" s="24"/>
      <c r="E182" s="24"/>
      <c r="F182" s="24"/>
      <c r="H182" s="24"/>
      <c r="I182" s="24"/>
      <c r="J182" s="24"/>
      <c r="K182" s="24"/>
      <c r="L182" s="24"/>
      <c r="M182" s="24"/>
    </row>
    <row r="183" spans="1:13">
      <c r="A183" s="24"/>
      <c r="B183" s="24"/>
      <c r="C183" s="24"/>
      <c r="D183" s="24"/>
      <c r="E183" s="24"/>
      <c r="F183" s="24"/>
      <c r="H183" s="24"/>
      <c r="I183" s="24"/>
      <c r="J183" s="24"/>
      <c r="K183" s="24"/>
      <c r="L183" s="24"/>
      <c r="M183" s="24"/>
    </row>
    <row r="184" spans="1:13">
      <c r="A184" s="24"/>
      <c r="B184" s="24"/>
      <c r="C184" s="24"/>
      <c r="D184" s="24"/>
      <c r="E184" s="24"/>
      <c r="F184" s="24"/>
      <c r="H184" s="24"/>
      <c r="I184" s="24"/>
      <c r="J184" s="24"/>
      <c r="K184" s="24"/>
      <c r="L184" s="24"/>
      <c r="M184" s="24"/>
    </row>
    <row r="185" spans="1:13">
      <c r="A185" s="24"/>
      <c r="B185" s="24"/>
      <c r="C185" s="24"/>
      <c r="D185" s="24"/>
      <c r="E185" s="24"/>
      <c r="F185" s="24"/>
      <c r="H185" s="24"/>
      <c r="I185" s="24"/>
      <c r="J185" s="24"/>
      <c r="K185" s="24"/>
      <c r="L185" s="24"/>
      <c r="M185" s="24"/>
    </row>
    <row r="186" spans="1:13">
      <c r="A186" s="24"/>
      <c r="B186" s="24"/>
      <c r="C186" s="24"/>
      <c r="D186" s="24"/>
      <c r="E186" s="24"/>
      <c r="F186" s="24"/>
      <c r="H186" s="24"/>
      <c r="I186" s="24"/>
      <c r="J186" s="24"/>
      <c r="K186" s="24"/>
      <c r="L186" s="24"/>
      <c r="M186" s="24"/>
    </row>
    <row r="187" spans="1:13">
      <c r="A187" s="24"/>
      <c r="B187" s="24"/>
      <c r="C187" s="24"/>
      <c r="D187" s="24"/>
      <c r="E187" s="24"/>
      <c r="F187" s="24"/>
      <c r="H187" s="24"/>
      <c r="I187" s="24"/>
      <c r="J187" s="24"/>
      <c r="K187" s="24"/>
      <c r="L187" s="24"/>
      <c r="M187" s="24"/>
    </row>
    <row r="188" spans="1:13">
      <c r="A188" s="24"/>
      <c r="B188" s="24"/>
      <c r="C188" s="24"/>
      <c r="D188" s="24"/>
      <c r="E188" s="24"/>
      <c r="F188" s="24"/>
      <c r="H188" s="24"/>
      <c r="I188" s="24"/>
      <c r="J188" s="24"/>
      <c r="K188" s="24"/>
      <c r="L188" s="24"/>
      <c r="M188" s="24"/>
    </row>
    <row r="189" spans="1:13">
      <c r="A189" s="24"/>
      <c r="B189" s="24"/>
      <c r="C189" s="24"/>
      <c r="D189" s="24"/>
      <c r="E189" s="24"/>
      <c r="F189" s="24"/>
      <c r="H189" s="24"/>
      <c r="I189" s="24"/>
      <c r="J189" s="24"/>
      <c r="K189" s="24"/>
      <c r="L189" s="24"/>
      <c r="M189" s="24"/>
    </row>
    <row r="190" spans="1:13">
      <c r="A190" s="24"/>
      <c r="B190" s="24"/>
      <c r="C190" s="24"/>
      <c r="D190" s="24"/>
      <c r="E190" s="24"/>
      <c r="F190" s="24"/>
      <c r="H190" s="24"/>
      <c r="I190" s="24"/>
      <c r="J190" s="24"/>
      <c r="K190" s="24"/>
      <c r="L190" s="24"/>
      <c r="M190" s="24"/>
    </row>
    <row r="191" spans="1:13">
      <c r="A191" s="24"/>
      <c r="B191" s="24"/>
      <c r="C191" s="24"/>
      <c r="D191" s="24"/>
      <c r="E191" s="24"/>
      <c r="F191" s="24"/>
      <c r="H191" s="24"/>
      <c r="I191" s="24"/>
      <c r="J191" s="24"/>
      <c r="K191" s="24"/>
      <c r="L191" s="24"/>
      <c r="M191" s="24"/>
    </row>
    <row r="192" spans="1:13">
      <c r="A192" s="24"/>
      <c r="B192" s="24"/>
      <c r="C192" s="24"/>
      <c r="D192" s="24"/>
      <c r="E192" s="24"/>
      <c r="F192" s="24"/>
      <c r="H192" s="24"/>
      <c r="I192" s="24"/>
      <c r="J192" s="24"/>
      <c r="K192" s="24"/>
      <c r="L192" s="24"/>
      <c r="M192" s="24"/>
    </row>
    <row r="193" spans="1:13">
      <c r="A193" s="24"/>
      <c r="B193" s="24"/>
      <c r="C193" s="24"/>
      <c r="D193" s="24"/>
      <c r="E193" s="24"/>
      <c r="F193" s="24"/>
      <c r="H193" s="24"/>
      <c r="I193" s="24"/>
      <c r="J193" s="24"/>
      <c r="K193" s="24"/>
      <c r="L193" s="24"/>
      <c r="M193" s="24"/>
    </row>
    <row r="194" spans="1:13">
      <c r="A194" s="24"/>
      <c r="B194" s="24"/>
      <c r="C194" s="24"/>
      <c r="D194" s="24"/>
      <c r="E194" s="24"/>
      <c r="F194" s="24"/>
      <c r="H194" s="24"/>
      <c r="I194" s="24"/>
      <c r="J194" s="24"/>
      <c r="K194" s="24"/>
      <c r="L194" s="24"/>
      <c r="M194" s="24"/>
    </row>
    <row r="195" spans="1:13">
      <c r="A195" s="24"/>
      <c r="B195" s="24"/>
      <c r="C195" s="24"/>
      <c r="D195" s="24"/>
      <c r="E195" s="24"/>
      <c r="F195" s="24"/>
      <c r="H195" s="24"/>
      <c r="I195" s="24"/>
      <c r="J195" s="24"/>
      <c r="K195" s="24"/>
      <c r="L195" s="24"/>
      <c r="M195" s="24"/>
    </row>
    <row r="196" spans="1:13">
      <c r="A196" s="24"/>
      <c r="B196" s="24"/>
      <c r="C196" s="24"/>
      <c r="D196" s="24"/>
      <c r="E196" s="24"/>
      <c r="F196" s="24"/>
      <c r="H196" s="24"/>
      <c r="I196" s="24"/>
      <c r="J196" s="24"/>
      <c r="K196" s="24"/>
      <c r="L196" s="24"/>
      <c r="M196" s="24"/>
    </row>
    <row r="197" spans="1:13">
      <c r="A197" s="24"/>
      <c r="B197" s="24"/>
      <c r="C197" s="24"/>
      <c r="D197" s="24"/>
      <c r="E197" s="24"/>
      <c r="F197" s="24"/>
      <c r="H197" s="24"/>
      <c r="I197" s="24"/>
      <c r="J197" s="24"/>
      <c r="K197" s="24"/>
      <c r="L197" s="24"/>
      <c r="M197" s="24"/>
    </row>
    <row r="198" spans="1:13">
      <c r="A198" s="24"/>
      <c r="B198" s="24"/>
      <c r="C198" s="24"/>
      <c r="D198" s="24"/>
      <c r="E198" s="24"/>
      <c r="F198" s="24"/>
      <c r="H198" s="24"/>
      <c r="I198" s="24"/>
      <c r="J198" s="24"/>
      <c r="K198" s="24"/>
      <c r="L198" s="24"/>
      <c r="M198" s="24"/>
    </row>
    <row r="199" spans="1:13">
      <c r="A199" s="24"/>
      <c r="B199" s="24"/>
      <c r="C199" s="24"/>
      <c r="D199" s="24"/>
      <c r="E199" s="24"/>
      <c r="F199" s="24"/>
      <c r="H199" s="24"/>
      <c r="I199" s="24"/>
      <c r="J199" s="24"/>
      <c r="K199" s="24"/>
      <c r="L199" s="24"/>
      <c r="M199" s="24"/>
    </row>
    <row r="200" spans="1:13">
      <c r="A200" s="24"/>
      <c r="B200" s="24"/>
      <c r="C200" s="24"/>
      <c r="D200" s="24"/>
      <c r="E200" s="24"/>
      <c r="F200" s="24"/>
      <c r="H200" s="24"/>
      <c r="I200" s="24"/>
      <c r="J200" s="24"/>
      <c r="K200" s="24"/>
      <c r="L200" s="24"/>
      <c r="M200" s="24"/>
    </row>
    <row r="201" spans="1:13">
      <c r="A201" s="24"/>
      <c r="B201" s="24"/>
      <c r="C201" s="24"/>
      <c r="D201" s="24"/>
      <c r="E201" s="24"/>
      <c r="F201" s="24"/>
      <c r="H201" s="24"/>
      <c r="I201" s="24"/>
      <c r="J201" s="24"/>
      <c r="K201" s="24"/>
      <c r="L201" s="24"/>
      <c r="M201" s="24"/>
    </row>
    <row r="202" spans="1:13">
      <c r="A202" s="24"/>
      <c r="B202" s="24"/>
      <c r="C202" s="24"/>
      <c r="D202" s="24"/>
      <c r="E202" s="24"/>
      <c r="F202" s="24"/>
      <c r="H202" s="24"/>
      <c r="I202" s="24"/>
      <c r="J202" s="24"/>
      <c r="K202" s="24"/>
      <c r="L202" s="24"/>
      <c r="M202" s="24"/>
    </row>
    <row r="203" spans="1:13">
      <c r="A203" s="24"/>
      <c r="B203" s="24"/>
      <c r="C203" s="24"/>
      <c r="D203" s="24"/>
      <c r="E203" s="24"/>
      <c r="F203" s="24"/>
      <c r="H203" s="24"/>
      <c r="I203" s="24"/>
      <c r="J203" s="24"/>
      <c r="K203" s="24"/>
      <c r="L203" s="24"/>
      <c r="M203" s="24"/>
    </row>
    <row r="204" spans="1:13">
      <c r="A204" s="24"/>
      <c r="B204" s="24"/>
      <c r="C204" s="24"/>
      <c r="D204" s="24"/>
      <c r="E204" s="24"/>
      <c r="F204" s="24"/>
      <c r="H204" s="24"/>
      <c r="I204" s="24"/>
      <c r="J204" s="24"/>
      <c r="K204" s="24"/>
      <c r="L204" s="24"/>
      <c r="M204" s="24"/>
    </row>
    <row r="205" spans="1:13">
      <c r="A205" s="24"/>
      <c r="B205" s="24"/>
      <c r="C205" s="24"/>
      <c r="D205" s="24"/>
      <c r="E205" s="24"/>
      <c r="F205" s="24"/>
      <c r="H205" s="24"/>
      <c r="I205" s="24"/>
      <c r="J205" s="24"/>
      <c r="K205" s="24"/>
      <c r="L205" s="24"/>
      <c r="M205" s="24"/>
    </row>
    <row r="206" spans="1:13">
      <c r="A206" s="24"/>
      <c r="B206" s="24"/>
      <c r="C206" s="24"/>
      <c r="D206" s="24"/>
      <c r="E206" s="24"/>
      <c r="F206" s="24"/>
      <c r="H206" s="24"/>
      <c r="I206" s="24"/>
      <c r="J206" s="24"/>
      <c r="K206" s="24"/>
      <c r="L206" s="24"/>
      <c r="M206" s="24"/>
    </row>
    <row r="207" spans="1:13">
      <c r="A207" s="24"/>
      <c r="B207" s="24"/>
      <c r="C207" s="24"/>
      <c r="D207" s="24"/>
      <c r="E207" s="24"/>
      <c r="F207" s="24"/>
      <c r="H207" s="24"/>
      <c r="I207" s="24"/>
      <c r="J207" s="24"/>
      <c r="K207" s="24"/>
      <c r="L207" s="24"/>
      <c r="M207" s="24"/>
    </row>
    <row r="208" spans="1:13">
      <c r="A208" s="24"/>
      <c r="B208" s="24"/>
      <c r="C208" s="24"/>
      <c r="D208" s="24"/>
      <c r="E208" s="24"/>
      <c r="F208" s="24"/>
      <c r="H208" s="24"/>
      <c r="I208" s="24"/>
      <c r="J208" s="24"/>
      <c r="K208" s="24"/>
      <c r="L208" s="24"/>
      <c r="M208" s="24"/>
    </row>
    <row r="209" spans="1:13">
      <c r="A209" s="24"/>
      <c r="B209" s="24"/>
      <c r="C209" s="24"/>
      <c r="D209" s="24"/>
      <c r="E209" s="24"/>
      <c r="F209" s="24"/>
      <c r="H209" s="24"/>
      <c r="I209" s="24"/>
      <c r="J209" s="24"/>
      <c r="K209" s="24"/>
      <c r="L209" s="24"/>
      <c r="M209" s="24"/>
    </row>
    <row r="210" spans="1:13">
      <c r="A210" s="24"/>
      <c r="B210" s="24"/>
      <c r="C210" s="24"/>
      <c r="D210" s="24"/>
      <c r="E210" s="24"/>
      <c r="F210" s="24"/>
      <c r="H210" s="24"/>
      <c r="I210" s="24"/>
      <c r="J210" s="24"/>
      <c r="K210" s="24"/>
      <c r="L210" s="24"/>
      <c r="M210" s="24"/>
    </row>
    <row r="211" spans="1:13">
      <c r="A211" s="24"/>
      <c r="B211" s="24"/>
      <c r="C211" s="24"/>
      <c r="D211" s="24"/>
      <c r="E211" s="24"/>
      <c r="F211" s="24"/>
      <c r="H211" s="24"/>
      <c r="I211" s="24"/>
      <c r="J211" s="24"/>
      <c r="K211" s="24"/>
      <c r="L211" s="24"/>
      <c r="M211" s="24"/>
    </row>
    <row r="212" spans="1:13">
      <c r="A212" s="24"/>
      <c r="B212" s="24"/>
      <c r="C212" s="24"/>
      <c r="D212" s="24"/>
      <c r="E212" s="24"/>
      <c r="F212" s="24"/>
      <c r="H212" s="24"/>
      <c r="I212" s="24"/>
      <c r="J212" s="24"/>
      <c r="K212" s="24"/>
      <c r="L212" s="24"/>
      <c r="M212" s="24"/>
    </row>
    <row r="213" spans="1:13">
      <c r="A213" s="24"/>
      <c r="B213" s="24"/>
      <c r="C213" s="24"/>
      <c r="D213" s="24"/>
      <c r="E213" s="24"/>
      <c r="F213" s="24"/>
      <c r="H213" s="24"/>
      <c r="I213" s="24"/>
      <c r="J213" s="24"/>
      <c r="K213" s="24"/>
      <c r="L213" s="24"/>
      <c r="M213" s="24"/>
    </row>
    <row r="214" spans="1:13">
      <c r="A214" s="24"/>
      <c r="B214" s="24"/>
      <c r="C214" s="24"/>
      <c r="D214" s="24"/>
      <c r="E214" s="24"/>
      <c r="F214" s="24"/>
      <c r="H214" s="24"/>
      <c r="I214" s="24"/>
      <c r="J214" s="24"/>
      <c r="K214" s="24"/>
      <c r="L214" s="24"/>
      <c r="M214" s="24"/>
    </row>
    <row r="215" spans="1:13">
      <c r="A215" s="24"/>
      <c r="B215" s="24"/>
      <c r="C215" s="24"/>
      <c r="D215" s="24"/>
      <c r="E215" s="24"/>
      <c r="F215" s="24"/>
      <c r="H215" s="24"/>
      <c r="I215" s="24"/>
      <c r="J215" s="24"/>
      <c r="K215" s="24"/>
      <c r="L215" s="24"/>
      <c r="M215" s="24"/>
    </row>
    <row r="216" spans="1:13">
      <c r="A216" s="24"/>
      <c r="B216" s="24"/>
      <c r="C216" s="24"/>
      <c r="D216" s="24"/>
      <c r="E216" s="24"/>
      <c r="F216" s="24"/>
      <c r="H216" s="24"/>
      <c r="I216" s="24"/>
      <c r="J216" s="24"/>
      <c r="K216" s="24"/>
      <c r="L216" s="24"/>
      <c r="M216" s="24"/>
    </row>
    <row r="217" spans="1:13">
      <c r="A217" s="24"/>
      <c r="B217" s="24"/>
      <c r="C217" s="24"/>
      <c r="D217" s="24"/>
      <c r="E217" s="24"/>
      <c r="F217" s="24"/>
      <c r="H217" s="24"/>
      <c r="I217" s="24"/>
      <c r="J217" s="24"/>
      <c r="K217" s="24"/>
      <c r="L217" s="24"/>
      <c r="M217" s="24"/>
    </row>
    <row r="218" spans="1:13">
      <c r="A218" s="24"/>
      <c r="B218" s="24"/>
      <c r="C218" s="24"/>
      <c r="D218" s="24"/>
      <c r="E218" s="24"/>
      <c r="F218" s="24"/>
      <c r="H218" s="24"/>
      <c r="I218" s="24"/>
      <c r="J218" s="24"/>
      <c r="K218" s="24"/>
      <c r="L218" s="24"/>
      <c r="M218" s="24"/>
    </row>
    <row r="219" spans="1:13">
      <c r="A219" s="24"/>
      <c r="B219" s="24"/>
      <c r="C219" s="24"/>
      <c r="D219" s="24"/>
      <c r="E219" s="24"/>
      <c r="F219" s="24"/>
      <c r="H219" s="24"/>
      <c r="I219" s="24"/>
      <c r="J219" s="24"/>
      <c r="K219" s="24"/>
      <c r="L219" s="24"/>
      <c r="M219" s="24"/>
    </row>
    <row r="220" spans="1:13">
      <c r="A220" s="24"/>
      <c r="B220" s="24"/>
      <c r="C220" s="24"/>
      <c r="D220" s="24"/>
      <c r="E220" s="24"/>
      <c r="F220" s="24"/>
      <c r="H220" s="24"/>
      <c r="I220" s="24"/>
      <c r="J220" s="24"/>
      <c r="K220" s="24"/>
      <c r="L220" s="24"/>
      <c r="M220" s="24"/>
    </row>
    <row r="221" spans="1:13">
      <c r="A221" s="24"/>
      <c r="B221" s="24"/>
      <c r="C221" s="24"/>
      <c r="D221" s="24"/>
      <c r="E221" s="24"/>
      <c r="F221" s="24"/>
      <c r="H221" s="24"/>
      <c r="I221" s="24"/>
      <c r="J221" s="24"/>
      <c r="K221" s="24"/>
      <c r="L221" s="24"/>
      <c r="M221" s="24"/>
    </row>
    <row r="222" spans="1:13">
      <c r="A222" s="24"/>
      <c r="B222" s="24"/>
      <c r="C222" s="24"/>
      <c r="D222" s="24"/>
      <c r="E222" s="24"/>
      <c r="F222" s="24"/>
      <c r="H222" s="24"/>
      <c r="I222" s="24"/>
      <c r="J222" s="24"/>
      <c r="K222" s="24"/>
      <c r="L222" s="24"/>
      <c r="M222" s="24"/>
    </row>
    <row r="223" spans="1:13">
      <c r="A223" s="24"/>
      <c r="B223" s="24"/>
      <c r="C223" s="24"/>
      <c r="D223" s="24"/>
      <c r="E223" s="24"/>
      <c r="F223" s="24"/>
      <c r="H223" s="24"/>
      <c r="I223" s="24"/>
      <c r="J223" s="24"/>
      <c r="K223" s="24"/>
      <c r="L223" s="24"/>
      <c r="M223" s="24"/>
    </row>
    <row r="224" spans="1:13">
      <c r="A224" s="24"/>
      <c r="B224" s="24"/>
      <c r="C224" s="24"/>
      <c r="D224" s="24"/>
      <c r="E224" s="24"/>
      <c r="F224" s="24"/>
      <c r="H224" s="24"/>
      <c r="I224" s="24"/>
      <c r="J224" s="24"/>
      <c r="K224" s="24"/>
      <c r="L224" s="24"/>
      <c r="M224" s="24"/>
    </row>
    <row r="225" spans="1:13">
      <c r="A225" s="24"/>
      <c r="B225" s="24"/>
      <c r="C225" s="24"/>
      <c r="D225" s="24"/>
      <c r="E225" s="24"/>
      <c r="F225" s="24"/>
      <c r="H225" s="24"/>
      <c r="I225" s="24"/>
      <c r="J225" s="24"/>
      <c r="K225" s="24"/>
      <c r="L225" s="24"/>
      <c r="M225" s="24"/>
    </row>
    <row r="226" spans="1:13">
      <c r="A226" s="24"/>
      <c r="B226" s="24"/>
      <c r="C226" s="24"/>
      <c r="D226" s="24"/>
      <c r="E226" s="24"/>
      <c r="F226" s="24"/>
      <c r="H226" s="24"/>
      <c r="I226" s="24"/>
      <c r="J226" s="24"/>
      <c r="K226" s="24"/>
      <c r="L226" s="24"/>
      <c r="M226" s="24"/>
    </row>
    <row r="227" spans="1:13">
      <c r="A227" s="24"/>
      <c r="B227" s="24"/>
      <c r="C227" s="24"/>
      <c r="D227" s="24"/>
      <c r="E227" s="24"/>
      <c r="F227" s="24"/>
      <c r="H227" s="24"/>
      <c r="I227" s="24"/>
      <c r="J227" s="24"/>
      <c r="K227" s="24"/>
      <c r="L227" s="24"/>
      <c r="M227" s="24"/>
    </row>
    <row r="228" spans="1:13">
      <c r="A228" s="24"/>
      <c r="B228" s="24"/>
      <c r="C228" s="24"/>
      <c r="D228" s="24"/>
      <c r="E228" s="24"/>
      <c r="F228" s="24"/>
      <c r="H228" s="24"/>
      <c r="I228" s="24"/>
      <c r="J228" s="24"/>
      <c r="K228" s="24"/>
      <c r="L228" s="24"/>
      <c r="M228" s="24"/>
    </row>
    <row r="229" spans="1:13">
      <c r="A229" s="24"/>
      <c r="B229" s="24"/>
      <c r="C229" s="24"/>
      <c r="D229" s="24"/>
      <c r="E229" s="24"/>
      <c r="F229" s="24"/>
      <c r="H229" s="24"/>
      <c r="I229" s="24"/>
      <c r="J229" s="24"/>
      <c r="K229" s="24"/>
      <c r="L229" s="24"/>
      <c r="M229" s="24"/>
    </row>
    <row r="230" spans="1:13">
      <c r="A230" s="24"/>
      <c r="B230" s="24"/>
      <c r="C230" s="24"/>
      <c r="D230" s="24"/>
      <c r="E230" s="24"/>
      <c r="F230" s="24"/>
      <c r="H230" s="24"/>
      <c r="I230" s="24"/>
      <c r="J230" s="24"/>
      <c r="K230" s="24"/>
      <c r="L230" s="24"/>
      <c r="M230" s="24"/>
    </row>
    <row r="231" spans="1:13">
      <c r="A231" s="24"/>
      <c r="B231" s="24"/>
      <c r="C231" s="24"/>
      <c r="D231" s="24"/>
      <c r="E231" s="24"/>
      <c r="F231" s="24"/>
      <c r="H231" s="24"/>
      <c r="I231" s="24"/>
      <c r="J231" s="24"/>
      <c r="K231" s="24"/>
      <c r="L231" s="24"/>
      <c r="M231" s="24"/>
    </row>
    <row r="232" spans="1:13">
      <c r="A232" s="24"/>
      <c r="B232" s="24"/>
      <c r="C232" s="24"/>
      <c r="D232" s="24"/>
      <c r="E232" s="24"/>
      <c r="F232" s="24"/>
      <c r="H232" s="24"/>
      <c r="I232" s="24"/>
      <c r="J232" s="24"/>
      <c r="K232" s="24"/>
      <c r="L232" s="24"/>
      <c r="M232" s="24"/>
    </row>
    <row r="233" spans="1:13">
      <c r="A233" s="24"/>
      <c r="B233" s="24"/>
      <c r="C233" s="24"/>
      <c r="D233" s="24"/>
      <c r="E233" s="24"/>
      <c r="F233" s="24"/>
      <c r="H233" s="24"/>
      <c r="I233" s="24"/>
      <c r="J233" s="24"/>
      <c r="K233" s="24"/>
      <c r="L233" s="24"/>
      <c r="M233" s="24"/>
    </row>
    <row r="234" spans="1:13">
      <c r="A234" s="24"/>
      <c r="B234" s="24"/>
      <c r="C234" s="24"/>
      <c r="D234" s="24"/>
      <c r="E234" s="24"/>
      <c r="F234" s="24"/>
      <c r="H234" s="24"/>
      <c r="I234" s="24"/>
      <c r="J234" s="24"/>
      <c r="K234" s="24"/>
      <c r="L234" s="24"/>
      <c r="M234" s="24"/>
    </row>
    <row r="235" spans="1:13">
      <c r="A235" s="24"/>
      <c r="B235" s="24"/>
      <c r="C235" s="24"/>
      <c r="D235" s="24"/>
      <c r="E235" s="24"/>
      <c r="F235" s="24"/>
      <c r="H235" s="24"/>
      <c r="I235" s="24"/>
      <c r="J235" s="24"/>
      <c r="K235" s="24"/>
      <c r="L235" s="24"/>
      <c r="M235" s="24"/>
    </row>
    <row r="236" spans="1:13">
      <c r="A236" s="24"/>
      <c r="B236" s="24"/>
      <c r="C236" s="24"/>
      <c r="D236" s="24"/>
      <c r="E236" s="24"/>
      <c r="F236" s="24"/>
      <c r="H236" s="24"/>
      <c r="I236" s="24"/>
      <c r="J236" s="24"/>
      <c r="K236" s="24"/>
      <c r="L236" s="24"/>
      <c r="M236" s="24"/>
    </row>
    <row r="237" spans="1:13">
      <c r="A237" s="24"/>
      <c r="B237" s="24"/>
      <c r="C237" s="24"/>
      <c r="D237" s="24"/>
      <c r="E237" s="24"/>
      <c r="F237" s="24"/>
      <c r="H237" s="24"/>
      <c r="I237" s="24"/>
      <c r="J237" s="24"/>
      <c r="K237" s="24"/>
      <c r="L237" s="24"/>
      <c r="M237" s="24"/>
    </row>
    <row r="238" spans="1:13">
      <c r="A238" s="24"/>
      <c r="B238" s="24"/>
      <c r="C238" s="24"/>
      <c r="D238" s="24"/>
      <c r="E238" s="24"/>
      <c r="F238" s="24"/>
      <c r="H238" s="24"/>
      <c r="I238" s="24"/>
      <c r="J238" s="24"/>
      <c r="K238" s="24"/>
      <c r="L238" s="24"/>
      <c r="M238" s="24"/>
    </row>
    <row r="239" spans="1:13">
      <c r="A239" s="24"/>
      <c r="B239" s="24"/>
      <c r="C239" s="24"/>
      <c r="D239" s="24"/>
      <c r="E239" s="24"/>
      <c r="F239" s="24"/>
      <c r="H239" s="24"/>
      <c r="I239" s="24"/>
      <c r="J239" s="24"/>
      <c r="K239" s="24"/>
      <c r="L239" s="24"/>
      <c r="M239" s="24"/>
    </row>
    <row r="240" spans="1:13">
      <c r="A240" s="24"/>
      <c r="B240" s="24"/>
      <c r="C240" s="24"/>
      <c r="D240" s="24"/>
      <c r="E240" s="24"/>
      <c r="F240" s="24"/>
      <c r="H240" s="24"/>
      <c r="I240" s="24"/>
      <c r="J240" s="24"/>
      <c r="K240" s="24"/>
      <c r="L240" s="24"/>
      <c r="M240" s="24"/>
    </row>
    <row r="241" spans="1:13">
      <c r="A241" s="24"/>
      <c r="B241" s="24"/>
      <c r="C241" s="24"/>
      <c r="D241" s="24"/>
      <c r="E241" s="24"/>
      <c r="F241" s="24"/>
      <c r="H241" s="24"/>
      <c r="I241" s="24"/>
      <c r="J241" s="24"/>
      <c r="K241" s="24"/>
      <c r="L241" s="24"/>
      <c r="M241" s="24"/>
    </row>
    <row r="242" spans="1:13">
      <c r="A242" s="24"/>
      <c r="B242" s="24"/>
      <c r="C242" s="24"/>
      <c r="D242" s="24"/>
      <c r="E242" s="24"/>
      <c r="F242" s="24"/>
      <c r="H242" s="24"/>
      <c r="I242" s="24"/>
      <c r="J242" s="24"/>
      <c r="K242" s="24"/>
      <c r="L242" s="24"/>
      <c r="M242" s="24"/>
    </row>
    <row r="243" spans="1:13">
      <c r="A243" s="24"/>
      <c r="B243" s="24"/>
      <c r="C243" s="24"/>
      <c r="D243" s="24"/>
      <c r="E243" s="24"/>
      <c r="F243" s="24"/>
      <c r="H243" s="24"/>
      <c r="I243" s="24"/>
      <c r="J243" s="24"/>
      <c r="K243" s="24"/>
      <c r="L243" s="24"/>
      <c r="M243" s="24"/>
    </row>
    <row r="244" spans="1:13">
      <c r="A244" s="24"/>
      <c r="B244" s="24"/>
      <c r="C244" s="24"/>
      <c r="D244" s="24"/>
      <c r="E244" s="24"/>
      <c r="F244" s="24"/>
      <c r="H244" s="24"/>
      <c r="I244" s="24"/>
      <c r="J244" s="24"/>
      <c r="K244" s="24"/>
      <c r="L244" s="24"/>
      <c r="M244" s="24"/>
    </row>
    <row r="245" spans="1:13">
      <c r="A245" s="24"/>
      <c r="B245" s="24"/>
      <c r="C245" s="24"/>
      <c r="D245" s="24"/>
      <c r="E245" s="24"/>
      <c r="F245" s="24"/>
      <c r="H245" s="24"/>
      <c r="I245" s="24"/>
      <c r="J245" s="24"/>
      <c r="K245" s="24"/>
      <c r="L245" s="24"/>
      <c r="M245" s="24"/>
    </row>
    <row r="246" spans="1:13">
      <c r="A246" s="24"/>
      <c r="B246" s="24"/>
      <c r="C246" s="24"/>
      <c r="D246" s="24"/>
      <c r="E246" s="24"/>
      <c r="F246" s="24"/>
      <c r="H246" s="24"/>
      <c r="I246" s="24"/>
      <c r="J246" s="24"/>
      <c r="K246" s="24"/>
      <c r="L246" s="24"/>
      <c r="M246" s="24"/>
    </row>
    <row r="247" spans="1:13">
      <c r="A247" s="24"/>
      <c r="B247" s="24"/>
      <c r="C247" s="24"/>
      <c r="D247" s="24"/>
      <c r="E247" s="24"/>
      <c r="F247" s="24"/>
      <c r="H247" s="24"/>
      <c r="I247" s="24"/>
      <c r="J247" s="24"/>
      <c r="K247" s="24"/>
      <c r="L247" s="24"/>
      <c r="M247" s="24"/>
    </row>
    <row r="248" spans="1:13">
      <c r="A248" s="24"/>
      <c r="B248" s="24"/>
      <c r="C248" s="24"/>
      <c r="D248" s="24"/>
      <c r="E248" s="24"/>
      <c r="F248" s="24"/>
      <c r="H248" s="24"/>
      <c r="I248" s="24"/>
      <c r="J248" s="24"/>
      <c r="K248" s="24"/>
      <c r="L248" s="24"/>
      <c r="M248" s="24"/>
    </row>
    <row r="249" spans="1:13">
      <c r="A249" s="24"/>
      <c r="B249" s="24"/>
      <c r="C249" s="24"/>
      <c r="D249" s="24"/>
      <c r="E249" s="24"/>
      <c r="F249" s="24"/>
      <c r="H249" s="24"/>
      <c r="I249" s="24"/>
      <c r="J249" s="24"/>
      <c r="K249" s="24"/>
      <c r="L249" s="24"/>
      <c r="M249" s="24"/>
    </row>
    <row r="250" spans="1:13">
      <c r="A250" s="24"/>
      <c r="B250" s="24"/>
      <c r="C250" s="24"/>
      <c r="D250" s="24"/>
      <c r="E250" s="24"/>
      <c r="F250" s="24"/>
      <c r="H250" s="24"/>
      <c r="I250" s="24"/>
      <c r="J250" s="24"/>
      <c r="K250" s="24"/>
      <c r="L250" s="24"/>
      <c r="M250" s="24"/>
    </row>
    <row r="251" spans="1:13">
      <c r="A251" s="24"/>
      <c r="B251" s="24"/>
      <c r="C251" s="24"/>
      <c r="D251" s="24"/>
      <c r="E251" s="24"/>
      <c r="F251" s="24"/>
      <c r="H251" s="24"/>
      <c r="I251" s="24"/>
      <c r="J251" s="24"/>
      <c r="K251" s="24"/>
      <c r="L251" s="24"/>
      <c r="M251" s="24"/>
    </row>
    <row r="252" spans="1:13">
      <c r="A252" s="24"/>
      <c r="B252" s="24"/>
      <c r="C252" s="24"/>
      <c r="D252" s="24"/>
      <c r="E252" s="24"/>
      <c r="F252" s="24"/>
      <c r="H252" s="24"/>
      <c r="I252" s="24"/>
      <c r="J252" s="24"/>
      <c r="K252" s="24"/>
      <c r="L252" s="24"/>
      <c r="M252" s="24"/>
    </row>
    <row r="253" spans="1:13">
      <c r="A253" s="24"/>
      <c r="B253" s="24"/>
      <c r="C253" s="24"/>
      <c r="D253" s="24"/>
      <c r="E253" s="24"/>
      <c r="F253" s="24"/>
      <c r="H253" s="24"/>
      <c r="I253" s="24"/>
      <c r="J253" s="24"/>
      <c r="K253" s="24"/>
      <c r="L253" s="24"/>
      <c r="M253" s="24"/>
    </row>
    <row r="254" spans="1:13">
      <c r="A254" s="24"/>
      <c r="B254" s="24"/>
      <c r="C254" s="24"/>
      <c r="D254" s="24"/>
      <c r="E254" s="24"/>
      <c r="F254" s="24"/>
      <c r="H254" s="24"/>
      <c r="I254" s="24"/>
      <c r="J254" s="24"/>
      <c r="K254" s="24"/>
      <c r="L254" s="24"/>
      <c r="M254" s="24"/>
    </row>
    <row r="255" spans="1:13">
      <c r="A255" s="24"/>
      <c r="B255" s="24"/>
      <c r="C255" s="24"/>
      <c r="D255" s="24"/>
      <c r="E255" s="24"/>
      <c r="F255" s="24"/>
      <c r="H255" s="24"/>
      <c r="I255" s="24"/>
      <c r="J255" s="24"/>
      <c r="K255" s="24"/>
      <c r="L255" s="24"/>
      <c r="M255" s="24"/>
    </row>
    <row r="256" spans="1:13">
      <c r="A256" s="24"/>
      <c r="B256" s="24"/>
      <c r="C256" s="24"/>
      <c r="D256" s="24"/>
      <c r="E256" s="24"/>
      <c r="F256" s="24"/>
      <c r="H256" s="24"/>
      <c r="I256" s="24"/>
      <c r="J256" s="24"/>
      <c r="K256" s="24"/>
      <c r="L256" s="24"/>
      <c r="M256" s="24"/>
    </row>
    <row r="257" spans="1:13">
      <c r="A257" s="24"/>
      <c r="B257" s="24"/>
      <c r="C257" s="24"/>
      <c r="D257" s="24"/>
      <c r="E257" s="24"/>
      <c r="F257" s="24"/>
      <c r="H257" s="24"/>
      <c r="I257" s="24"/>
      <c r="J257" s="24"/>
      <c r="K257" s="24"/>
      <c r="L257" s="24"/>
      <c r="M257" s="24"/>
    </row>
    <row r="258" spans="1:13">
      <c r="A258" s="24"/>
      <c r="B258" s="24"/>
      <c r="C258" s="24"/>
      <c r="D258" s="24"/>
      <c r="E258" s="24"/>
      <c r="F258" s="24"/>
      <c r="H258" s="24"/>
      <c r="I258" s="24"/>
      <c r="J258" s="24"/>
      <c r="K258" s="24"/>
      <c r="L258" s="24"/>
      <c r="M258" s="24"/>
    </row>
    <row r="259" spans="1:13">
      <c r="A259" s="24"/>
      <c r="B259" s="24"/>
      <c r="C259" s="24"/>
      <c r="D259" s="24"/>
      <c r="E259" s="24"/>
      <c r="F259" s="24"/>
      <c r="H259" s="24"/>
      <c r="I259" s="24"/>
      <c r="J259" s="24"/>
      <c r="K259" s="24"/>
      <c r="L259" s="24"/>
      <c r="M259" s="24"/>
    </row>
    <row r="260" spans="1:13">
      <c r="A260" s="24"/>
      <c r="B260" s="24"/>
      <c r="C260" s="24"/>
      <c r="D260" s="24"/>
      <c r="E260" s="24"/>
      <c r="F260" s="24"/>
      <c r="H260" s="24"/>
      <c r="I260" s="24"/>
      <c r="J260" s="24"/>
      <c r="K260" s="24"/>
      <c r="L260" s="24"/>
      <c r="M260" s="24"/>
    </row>
    <row r="261" spans="1:13">
      <c r="A261" s="24"/>
      <c r="B261" s="24"/>
      <c r="C261" s="24"/>
      <c r="D261" s="24"/>
      <c r="E261" s="24"/>
      <c r="F261" s="24"/>
      <c r="H261" s="24"/>
      <c r="I261" s="24"/>
      <c r="J261" s="24"/>
      <c r="K261" s="24"/>
      <c r="L261" s="24"/>
      <c r="M261" s="24"/>
    </row>
    <row r="262" spans="1:13">
      <c r="A262" s="24"/>
      <c r="B262" s="24"/>
      <c r="C262" s="24"/>
      <c r="D262" s="24"/>
      <c r="E262" s="24"/>
      <c r="F262" s="24"/>
      <c r="H262" s="24"/>
      <c r="I262" s="24"/>
      <c r="J262" s="24"/>
      <c r="K262" s="24"/>
      <c r="L262" s="24"/>
      <c r="M262" s="24"/>
    </row>
    <row r="263" spans="1:13">
      <c r="A263" s="24"/>
      <c r="B263" s="24"/>
      <c r="C263" s="24"/>
      <c r="D263" s="24"/>
      <c r="E263" s="24"/>
      <c r="F263" s="24"/>
      <c r="H263" s="24"/>
      <c r="I263" s="24"/>
      <c r="J263" s="24"/>
      <c r="K263" s="24"/>
      <c r="L263" s="24"/>
      <c r="M263" s="24"/>
    </row>
    <row r="264" spans="1:13">
      <c r="A264" s="24"/>
      <c r="B264" s="24"/>
      <c r="C264" s="24"/>
      <c r="D264" s="24"/>
      <c r="E264" s="24"/>
      <c r="F264" s="24"/>
      <c r="H264" s="24"/>
      <c r="I264" s="24"/>
      <c r="J264" s="24"/>
      <c r="K264" s="24"/>
      <c r="L264" s="24"/>
      <c r="M264" s="24"/>
    </row>
    <row r="265" spans="1:13">
      <c r="A265" s="24"/>
      <c r="B265" s="24"/>
      <c r="C265" s="24"/>
      <c r="D265" s="24"/>
      <c r="E265" s="24"/>
      <c r="F265" s="24"/>
      <c r="H265" s="24"/>
      <c r="I265" s="24"/>
      <c r="J265" s="24"/>
      <c r="K265" s="24"/>
      <c r="L265" s="24"/>
      <c r="M265" s="24"/>
    </row>
    <row r="266" spans="1:13">
      <c r="A266" s="24"/>
      <c r="B266" s="24"/>
      <c r="C266" s="24"/>
      <c r="D266" s="24"/>
      <c r="E266" s="24"/>
      <c r="F266" s="24"/>
      <c r="H266" s="24"/>
      <c r="I266" s="24"/>
      <c r="J266" s="24"/>
      <c r="K266" s="24"/>
      <c r="L266" s="24"/>
      <c r="M266" s="24"/>
    </row>
    <row r="267" spans="1:13">
      <c r="A267" s="24"/>
      <c r="B267" s="24"/>
      <c r="C267" s="24"/>
      <c r="D267" s="24"/>
      <c r="E267" s="24"/>
      <c r="F267" s="24"/>
      <c r="H267" s="24"/>
      <c r="I267" s="24"/>
      <c r="J267" s="24"/>
      <c r="K267" s="24"/>
      <c r="L267" s="24"/>
      <c r="M267" s="24"/>
    </row>
    <row r="268" spans="1:13">
      <c r="A268" s="24"/>
      <c r="B268" s="24"/>
      <c r="C268" s="24"/>
      <c r="D268" s="24"/>
      <c r="E268" s="24"/>
      <c r="F268" s="24"/>
      <c r="H268" s="24"/>
      <c r="I268" s="24"/>
      <c r="J268" s="24"/>
      <c r="K268" s="24"/>
      <c r="L268" s="24"/>
      <c r="M268" s="24"/>
    </row>
    <row r="269" spans="1:13">
      <c r="A269" s="24"/>
      <c r="B269" s="24"/>
      <c r="C269" s="24"/>
      <c r="D269" s="24"/>
      <c r="E269" s="24"/>
      <c r="F269" s="24"/>
      <c r="H269" s="24"/>
      <c r="I269" s="24"/>
      <c r="J269" s="24"/>
      <c r="K269" s="24"/>
      <c r="L269" s="24"/>
      <c r="M269" s="24"/>
    </row>
    <row r="270" spans="1:13">
      <c r="A270" s="24"/>
      <c r="B270" s="24"/>
      <c r="C270" s="24"/>
      <c r="D270" s="24"/>
      <c r="E270" s="24"/>
      <c r="F270" s="24"/>
      <c r="H270" s="24"/>
      <c r="I270" s="24"/>
      <c r="J270" s="24"/>
      <c r="K270" s="24"/>
      <c r="L270" s="24"/>
      <c r="M270" s="24"/>
    </row>
    <row r="271" spans="1:13">
      <c r="A271" s="24"/>
      <c r="B271" s="24"/>
      <c r="C271" s="24"/>
      <c r="D271" s="24"/>
      <c r="E271" s="24"/>
      <c r="F271" s="24"/>
      <c r="H271" s="24"/>
      <c r="I271" s="24"/>
      <c r="J271" s="24"/>
      <c r="K271" s="24"/>
      <c r="L271" s="24"/>
      <c r="M271" s="24"/>
    </row>
    <row r="272" spans="1:13">
      <c r="A272" s="24"/>
      <c r="B272" s="24"/>
      <c r="C272" s="24"/>
      <c r="D272" s="24"/>
      <c r="E272" s="24"/>
      <c r="F272" s="24"/>
      <c r="H272" s="24"/>
      <c r="I272" s="24"/>
      <c r="J272" s="24"/>
      <c r="K272" s="24"/>
      <c r="L272" s="24"/>
      <c r="M272" s="24"/>
    </row>
    <row r="273" spans="1:13">
      <c r="A273" s="24"/>
      <c r="B273" s="24"/>
      <c r="C273" s="24"/>
      <c r="D273" s="24"/>
      <c r="E273" s="24"/>
      <c r="F273" s="24"/>
      <c r="H273" s="24"/>
      <c r="I273" s="24"/>
      <c r="J273" s="24"/>
      <c r="K273" s="24"/>
      <c r="L273" s="24"/>
      <c r="M273" s="24"/>
    </row>
    <row r="274" spans="1:13">
      <c r="A274" s="24"/>
      <c r="B274" s="24"/>
      <c r="C274" s="24"/>
      <c r="D274" s="24"/>
      <c r="E274" s="24"/>
      <c r="F274" s="24"/>
      <c r="H274" s="24"/>
      <c r="I274" s="24"/>
      <c r="J274" s="24"/>
      <c r="K274" s="24"/>
      <c r="L274" s="24"/>
      <c r="M274" s="24"/>
    </row>
    <row r="275" spans="1:13">
      <c r="A275" s="24"/>
      <c r="B275" s="24"/>
      <c r="C275" s="24"/>
      <c r="D275" s="24"/>
      <c r="E275" s="24"/>
      <c r="F275" s="24"/>
      <c r="H275" s="24"/>
      <c r="I275" s="24"/>
      <c r="J275" s="24"/>
      <c r="K275" s="24"/>
      <c r="L275" s="24"/>
      <c r="M275" s="24"/>
    </row>
    <row r="276" spans="1:13">
      <c r="A276" s="24"/>
      <c r="B276" s="24"/>
      <c r="C276" s="24"/>
      <c r="D276" s="24"/>
      <c r="E276" s="24"/>
      <c r="F276" s="24"/>
      <c r="H276" s="24"/>
      <c r="I276" s="24"/>
      <c r="J276" s="24"/>
      <c r="K276" s="24"/>
      <c r="L276" s="24"/>
      <c r="M276" s="24"/>
    </row>
    <row r="277" spans="1:13">
      <c r="A277" s="24"/>
      <c r="B277" s="24"/>
      <c r="C277" s="24"/>
      <c r="D277" s="24"/>
      <c r="E277" s="24"/>
      <c r="F277" s="24"/>
      <c r="H277" s="24"/>
      <c r="I277" s="24"/>
      <c r="J277" s="24"/>
      <c r="K277" s="24"/>
      <c r="L277" s="24"/>
      <c r="M277" s="24"/>
    </row>
    <row r="278" spans="1:13">
      <c r="A278" s="24"/>
      <c r="B278" s="24"/>
      <c r="C278" s="24"/>
      <c r="D278" s="24"/>
      <c r="E278" s="24"/>
      <c r="F278" s="24"/>
      <c r="H278" s="24"/>
      <c r="I278" s="24"/>
      <c r="J278" s="24"/>
      <c r="K278" s="24"/>
      <c r="L278" s="24"/>
      <c r="M278" s="24"/>
    </row>
    <row r="279" spans="1:13">
      <c r="A279" s="24"/>
      <c r="B279" s="24"/>
      <c r="C279" s="24"/>
      <c r="D279" s="24"/>
      <c r="E279" s="24"/>
      <c r="F279" s="24"/>
      <c r="H279" s="24"/>
      <c r="I279" s="24"/>
      <c r="J279" s="24"/>
      <c r="K279" s="24"/>
      <c r="L279" s="24"/>
      <c r="M279" s="24"/>
    </row>
    <row r="280" spans="1:13">
      <c r="A280" s="24"/>
      <c r="B280" s="24"/>
      <c r="C280" s="24"/>
      <c r="D280" s="24"/>
      <c r="E280" s="24"/>
      <c r="F280" s="24"/>
      <c r="H280" s="24"/>
      <c r="I280" s="24"/>
      <c r="J280" s="24"/>
      <c r="K280" s="24"/>
      <c r="L280" s="24"/>
      <c r="M280" s="24"/>
    </row>
    <row r="281" spans="1:13">
      <c r="A281" s="24"/>
      <c r="B281" s="24"/>
      <c r="C281" s="24"/>
      <c r="D281" s="24"/>
      <c r="E281" s="24"/>
      <c r="F281" s="24"/>
      <c r="H281" s="24"/>
      <c r="I281" s="24"/>
      <c r="J281" s="24"/>
      <c r="K281" s="24"/>
      <c r="L281" s="24"/>
      <c r="M281" s="24"/>
    </row>
    <row r="282" spans="1:13">
      <c r="A282" s="24"/>
      <c r="B282" s="24"/>
      <c r="C282" s="24"/>
      <c r="D282" s="24"/>
      <c r="E282" s="24"/>
      <c r="F282" s="24"/>
      <c r="H282" s="24"/>
      <c r="I282" s="24"/>
      <c r="J282" s="24"/>
      <c r="K282" s="24"/>
      <c r="L282" s="24"/>
      <c r="M282" s="24"/>
    </row>
    <row r="283" spans="1:13">
      <c r="A283" s="24"/>
      <c r="B283" s="24"/>
      <c r="C283" s="24"/>
      <c r="D283" s="24"/>
      <c r="E283" s="24"/>
      <c r="F283" s="24"/>
      <c r="H283" s="24"/>
      <c r="I283" s="24"/>
      <c r="J283" s="24"/>
      <c r="K283" s="24"/>
      <c r="L283" s="24"/>
      <c r="M283" s="24"/>
    </row>
    <row r="284" spans="1:13">
      <c r="A284" s="24"/>
      <c r="B284" s="24"/>
      <c r="C284" s="24"/>
      <c r="D284" s="24"/>
      <c r="E284" s="24"/>
      <c r="F284" s="24"/>
      <c r="H284" s="24"/>
      <c r="I284" s="24"/>
      <c r="J284" s="24"/>
      <c r="K284" s="24"/>
      <c r="L284" s="24"/>
      <c r="M284" s="24"/>
    </row>
    <row r="285" spans="1:13">
      <c r="A285" s="24"/>
      <c r="B285" s="24"/>
      <c r="C285" s="24"/>
      <c r="D285" s="24"/>
      <c r="E285" s="24"/>
      <c r="F285" s="24"/>
      <c r="H285" s="24"/>
      <c r="I285" s="24"/>
      <c r="J285" s="24"/>
      <c r="K285" s="24"/>
      <c r="L285" s="24"/>
      <c r="M285" s="24"/>
    </row>
    <row r="286" spans="1:13">
      <c r="A286" s="24"/>
      <c r="B286" s="24"/>
      <c r="C286" s="24"/>
      <c r="D286" s="24"/>
      <c r="E286" s="24"/>
      <c r="F286" s="24"/>
      <c r="H286" s="24"/>
      <c r="I286" s="24"/>
      <c r="J286" s="24"/>
      <c r="K286" s="24"/>
      <c r="L286" s="24"/>
      <c r="M286" s="24"/>
    </row>
    <row r="287" spans="1:13">
      <c r="A287" s="24"/>
      <c r="B287" s="24"/>
      <c r="C287" s="24"/>
      <c r="D287" s="24"/>
      <c r="E287" s="24"/>
      <c r="F287" s="24"/>
      <c r="H287" s="24"/>
      <c r="I287" s="24"/>
      <c r="J287" s="24"/>
      <c r="K287" s="24"/>
      <c r="L287" s="24"/>
      <c r="M287" s="24"/>
    </row>
    <row r="288" spans="1:13">
      <c r="A288" s="24"/>
      <c r="B288" s="24"/>
      <c r="C288" s="24"/>
      <c r="D288" s="24"/>
      <c r="E288" s="24"/>
      <c r="F288" s="24"/>
      <c r="H288" s="24"/>
      <c r="I288" s="24"/>
      <c r="J288" s="24"/>
      <c r="K288" s="24"/>
      <c r="L288" s="24"/>
      <c r="M288" s="24"/>
    </row>
    <row r="289" spans="1:13">
      <c r="A289" s="24"/>
      <c r="B289" s="24"/>
      <c r="C289" s="24"/>
      <c r="D289" s="24"/>
      <c r="E289" s="24"/>
      <c r="F289" s="24"/>
      <c r="H289" s="24"/>
      <c r="I289" s="24"/>
      <c r="J289" s="24"/>
      <c r="K289" s="24"/>
      <c r="L289" s="24"/>
      <c r="M289" s="24"/>
    </row>
    <row r="290" spans="1:13">
      <c r="A290" s="24"/>
      <c r="B290" s="24"/>
      <c r="C290" s="24"/>
      <c r="D290" s="24"/>
      <c r="E290" s="24"/>
      <c r="F290" s="24"/>
      <c r="H290" s="24"/>
      <c r="I290" s="24"/>
      <c r="J290" s="24"/>
      <c r="K290" s="24"/>
      <c r="L290" s="24"/>
      <c r="M290" s="24"/>
    </row>
    <row r="291" spans="1:13">
      <c r="A291" s="24"/>
      <c r="B291" s="24"/>
      <c r="C291" s="24"/>
      <c r="D291" s="24"/>
      <c r="E291" s="24"/>
      <c r="F291" s="24"/>
      <c r="H291" s="24"/>
      <c r="I291" s="24"/>
      <c r="J291" s="24"/>
      <c r="K291" s="24"/>
      <c r="L291" s="24"/>
      <c r="M291" s="24"/>
    </row>
    <row r="292" spans="1:13">
      <c r="A292" s="24"/>
      <c r="B292" s="24"/>
      <c r="C292" s="24"/>
      <c r="D292" s="24"/>
      <c r="E292" s="24"/>
      <c r="F292" s="24"/>
      <c r="H292" s="24"/>
      <c r="I292" s="24"/>
      <c r="J292" s="24"/>
      <c r="K292" s="24"/>
      <c r="L292" s="24"/>
      <c r="M292" s="24"/>
    </row>
    <row r="293" spans="1:13">
      <c r="A293" s="24"/>
      <c r="B293" s="24"/>
      <c r="C293" s="24"/>
      <c r="D293" s="24"/>
      <c r="E293" s="24"/>
      <c r="F293" s="24"/>
      <c r="H293" s="24"/>
      <c r="I293" s="24"/>
      <c r="J293" s="24"/>
      <c r="K293" s="24"/>
      <c r="L293" s="24"/>
      <c r="M293" s="24"/>
    </row>
    <row r="294" spans="1:13">
      <c r="A294" s="24"/>
      <c r="B294" s="24"/>
      <c r="C294" s="24"/>
      <c r="D294" s="24"/>
      <c r="E294" s="24"/>
      <c r="F294" s="24"/>
      <c r="H294" s="24"/>
      <c r="I294" s="24"/>
      <c r="J294" s="24"/>
      <c r="K294" s="24"/>
      <c r="L294" s="24"/>
      <c r="M294" s="24"/>
    </row>
    <row r="295" spans="1:13">
      <c r="A295" s="24"/>
      <c r="B295" s="24"/>
      <c r="C295" s="24"/>
      <c r="D295" s="24"/>
      <c r="E295" s="24"/>
      <c r="F295" s="24"/>
      <c r="H295" s="24"/>
      <c r="I295" s="24"/>
      <c r="J295" s="24"/>
      <c r="K295" s="24"/>
      <c r="L295" s="24"/>
      <c r="M295" s="24"/>
    </row>
    <row r="296" spans="1:13">
      <c r="A296" s="24"/>
      <c r="B296" s="24"/>
      <c r="C296" s="24"/>
      <c r="D296" s="24"/>
      <c r="E296" s="24"/>
      <c r="F296" s="24"/>
      <c r="H296" s="24"/>
      <c r="I296" s="24"/>
      <c r="J296" s="24"/>
      <c r="K296" s="24"/>
      <c r="L296" s="24"/>
      <c r="M296" s="24"/>
    </row>
    <row r="297" spans="1:13">
      <c r="A297" s="24"/>
      <c r="B297" s="24"/>
      <c r="C297" s="24"/>
      <c r="D297" s="24"/>
      <c r="E297" s="24"/>
      <c r="F297" s="24"/>
      <c r="H297" s="24"/>
      <c r="I297" s="24"/>
      <c r="J297" s="24"/>
      <c r="K297" s="24"/>
      <c r="L297" s="24"/>
      <c r="M297" s="24"/>
    </row>
    <row r="298" spans="1:13">
      <c r="A298" s="24"/>
      <c r="B298" s="24"/>
      <c r="C298" s="24"/>
      <c r="D298" s="24"/>
      <c r="E298" s="24"/>
      <c r="F298" s="24"/>
      <c r="H298" s="24"/>
      <c r="I298" s="24"/>
      <c r="J298" s="24"/>
      <c r="K298" s="24"/>
      <c r="L298" s="24"/>
      <c r="M298" s="24"/>
    </row>
    <row r="299" spans="1:13">
      <c r="A299" s="24"/>
      <c r="B299" s="24"/>
      <c r="C299" s="24"/>
      <c r="D299" s="24"/>
      <c r="E299" s="24"/>
      <c r="F299" s="24"/>
      <c r="H299" s="24"/>
      <c r="I299" s="24"/>
      <c r="J299" s="24"/>
      <c r="K299" s="24"/>
      <c r="L299" s="24"/>
      <c r="M299" s="24"/>
    </row>
    <row r="300" spans="1:13">
      <c r="A300" s="24"/>
      <c r="B300" s="24"/>
      <c r="C300" s="24"/>
      <c r="D300" s="24"/>
      <c r="E300" s="24"/>
      <c r="F300" s="24"/>
      <c r="H300" s="24"/>
      <c r="I300" s="24"/>
      <c r="J300" s="24"/>
      <c r="K300" s="24"/>
      <c r="L300" s="24"/>
      <c r="M300" s="24"/>
    </row>
    <row r="301" spans="1:13">
      <c r="A301" s="24"/>
      <c r="B301" s="24"/>
      <c r="C301" s="24"/>
      <c r="D301" s="24"/>
      <c r="E301" s="24"/>
      <c r="F301" s="24"/>
      <c r="H301" s="24"/>
      <c r="I301" s="24"/>
      <c r="J301" s="24"/>
      <c r="K301" s="24"/>
      <c r="L301" s="24"/>
      <c r="M301" s="24"/>
    </row>
    <row r="302" spans="1:13">
      <c r="A302" s="24"/>
      <c r="B302" s="24"/>
      <c r="C302" s="24"/>
      <c r="D302" s="24"/>
      <c r="E302" s="24"/>
      <c r="F302" s="24"/>
      <c r="H302" s="24"/>
      <c r="I302" s="24"/>
      <c r="J302" s="24"/>
      <c r="K302" s="24"/>
      <c r="L302" s="24"/>
      <c r="M302" s="24"/>
    </row>
    <row r="303" spans="1:13">
      <c r="A303" s="24"/>
      <c r="B303" s="24"/>
      <c r="C303" s="24"/>
      <c r="D303" s="24"/>
      <c r="E303" s="24"/>
      <c r="F303" s="24"/>
      <c r="H303" s="24"/>
      <c r="I303" s="24"/>
      <c r="J303" s="24"/>
      <c r="K303" s="24"/>
      <c r="L303" s="24"/>
      <c r="M303" s="24"/>
    </row>
    <row r="304" spans="1:13">
      <c r="A304" s="24"/>
      <c r="B304" s="24"/>
      <c r="C304" s="24"/>
      <c r="D304" s="24"/>
      <c r="E304" s="24"/>
      <c r="F304" s="24"/>
      <c r="H304" s="24"/>
      <c r="I304" s="24"/>
      <c r="J304" s="24"/>
      <c r="K304" s="24"/>
      <c r="L304" s="24"/>
      <c r="M304" s="24"/>
    </row>
    <row r="305" spans="1:13">
      <c r="A305" s="24"/>
      <c r="B305" s="24"/>
      <c r="C305" s="24"/>
      <c r="D305" s="24"/>
      <c r="E305" s="24"/>
      <c r="F305" s="24"/>
      <c r="H305" s="24"/>
      <c r="I305" s="24"/>
      <c r="J305" s="24"/>
      <c r="K305" s="24"/>
      <c r="L305" s="24"/>
      <c r="M305" s="24"/>
    </row>
    <row r="306" spans="1:13">
      <c r="A306" s="24"/>
      <c r="B306" s="24"/>
      <c r="C306" s="24"/>
      <c r="D306" s="24"/>
      <c r="E306" s="24"/>
      <c r="F306" s="24"/>
      <c r="H306" s="24"/>
      <c r="I306" s="24"/>
      <c r="J306" s="24"/>
      <c r="K306" s="24"/>
      <c r="L306" s="24"/>
      <c r="M306" s="24"/>
    </row>
    <row r="307" spans="1:13">
      <c r="A307" s="24"/>
      <c r="B307" s="24"/>
      <c r="C307" s="24"/>
      <c r="D307" s="24"/>
      <c r="E307" s="24"/>
      <c r="F307" s="24"/>
      <c r="H307" s="24"/>
      <c r="I307" s="24"/>
      <c r="J307" s="24"/>
      <c r="K307" s="24"/>
      <c r="L307" s="24"/>
      <c r="M307" s="24"/>
    </row>
    <row r="308" spans="1:13">
      <c r="A308" s="24"/>
      <c r="B308" s="24"/>
      <c r="C308" s="24"/>
      <c r="D308" s="24"/>
      <c r="E308" s="24"/>
      <c r="F308" s="24"/>
      <c r="H308" s="24"/>
      <c r="I308" s="24"/>
      <c r="J308" s="24"/>
      <c r="K308" s="24"/>
      <c r="L308" s="24"/>
      <c r="M308" s="24"/>
    </row>
    <row r="309" spans="1:13">
      <c r="A309" s="24"/>
      <c r="B309" s="24"/>
      <c r="C309" s="24"/>
      <c r="D309" s="24"/>
      <c r="E309" s="24"/>
      <c r="F309" s="24"/>
      <c r="H309" s="24"/>
      <c r="I309" s="24"/>
      <c r="J309" s="24"/>
      <c r="K309" s="24"/>
      <c r="L309" s="24"/>
      <c r="M309" s="24"/>
    </row>
    <row r="310" spans="1:13">
      <c r="A310" s="24"/>
      <c r="B310" s="24"/>
      <c r="C310" s="24"/>
      <c r="D310" s="24"/>
      <c r="E310" s="24"/>
      <c r="F310" s="24"/>
      <c r="H310" s="24"/>
      <c r="I310" s="24"/>
      <c r="J310" s="24"/>
      <c r="K310" s="24"/>
      <c r="L310" s="24"/>
      <c r="M310" s="24"/>
    </row>
    <row r="311" spans="1:13">
      <c r="A311" s="24"/>
      <c r="B311" s="24"/>
      <c r="C311" s="24"/>
      <c r="D311" s="24"/>
      <c r="E311" s="24"/>
      <c r="F311" s="24"/>
      <c r="H311" s="24"/>
      <c r="I311" s="24"/>
      <c r="J311" s="24"/>
      <c r="K311" s="24"/>
      <c r="L311" s="24"/>
      <c r="M311" s="24"/>
    </row>
    <row r="312" spans="1:13">
      <c r="A312" s="24"/>
      <c r="B312" s="24"/>
      <c r="C312" s="24"/>
      <c r="D312" s="24"/>
      <c r="E312" s="24"/>
      <c r="F312" s="24"/>
      <c r="H312" s="24"/>
      <c r="I312" s="24"/>
      <c r="J312" s="24"/>
      <c r="K312" s="24"/>
      <c r="L312" s="24"/>
      <c r="M312" s="24"/>
    </row>
    <row r="313" spans="1:13">
      <c r="A313" s="24"/>
      <c r="B313" s="24"/>
      <c r="C313" s="24"/>
      <c r="D313" s="24"/>
      <c r="E313" s="24"/>
      <c r="F313" s="24"/>
      <c r="H313" s="24"/>
      <c r="I313" s="24"/>
      <c r="J313" s="24"/>
      <c r="K313" s="24"/>
      <c r="L313" s="24"/>
      <c r="M313" s="24"/>
    </row>
    <row r="314" spans="1:13">
      <c r="A314" s="24"/>
      <c r="B314" s="24"/>
      <c r="C314" s="24"/>
      <c r="D314" s="24"/>
      <c r="E314" s="24"/>
      <c r="F314" s="24"/>
      <c r="H314" s="24"/>
      <c r="I314" s="24"/>
      <c r="J314" s="24"/>
      <c r="K314" s="24"/>
      <c r="L314" s="24"/>
      <c r="M314" s="24"/>
    </row>
    <row r="315" spans="1:13">
      <c r="A315" s="24"/>
      <c r="B315" s="24"/>
      <c r="C315" s="24"/>
      <c r="D315" s="24"/>
      <c r="E315" s="24"/>
      <c r="F315" s="24"/>
      <c r="H315" s="24"/>
      <c r="I315" s="24"/>
      <c r="J315" s="24"/>
      <c r="K315" s="24"/>
      <c r="L315" s="24"/>
      <c r="M315" s="24"/>
    </row>
    <row r="316" spans="1:13">
      <c r="A316" s="24"/>
      <c r="B316" s="24"/>
      <c r="C316" s="24"/>
      <c r="D316" s="24"/>
      <c r="E316" s="24"/>
      <c r="F316" s="24"/>
      <c r="H316" s="24"/>
      <c r="I316" s="24"/>
      <c r="J316" s="24"/>
      <c r="K316" s="24"/>
      <c r="L316" s="24"/>
      <c r="M316" s="24"/>
    </row>
    <row r="317" spans="1:13">
      <c r="A317" s="24"/>
      <c r="B317" s="24"/>
      <c r="C317" s="24"/>
      <c r="D317" s="24"/>
      <c r="E317" s="24"/>
      <c r="F317" s="24"/>
      <c r="H317" s="24"/>
      <c r="I317" s="24"/>
      <c r="J317" s="24"/>
      <c r="K317" s="24"/>
      <c r="L317" s="24"/>
      <c r="M317" s="24"/>
    </row>
    <row r="318" spans="1:13">
      <c r="A318" s="24"/>
      <c r="B318" s="24"/>
      <c r="C318" s="24"/>
      <c r="D318" s="24"/>
      <c r="E318" s="24"/>
      <c r="F318" s="24"/>
      <c r="H318" s="24"/>
      <c r="I318" s="24"/>
      <c r="J318" s="24"/>
      <c r="K318" s="24"/>
      <c r="L318" s="24"/>
      <c r="M318" s="24"/>
    </row>
    <row r="319" spans="1:13">
      <c r="A319" s="24"/>
      <c r="B319" s="24"/>
      <c r="C319" s="24"/>
      <c r="D319" s="24"/>
      <c r="E319" s="24"/>
      <c r="F319" s="24"/>
      <c r="H319" s="24"/>
      <c r="I319" s="24"/>
      <c r="J319" s="24"/>
      <c r="K319" s="24"/>
      <c r="L319" s="24"/>
      <c r="M319" s="24"/>
    </row>
    <row r="320" spans="1:13">
      <c r="A320" s="24"/>
      <c r="B320" s="24"/>
      <c r="C320" s="24"/>
      <c r="D320" s="24"/>
      <c r="E320" s="24"/>
      <c r="F320" s="24"/>
      <c r="H320" s="24"/>
      <c r="I320" s="24"/>
      <c r="J320" s="24"/>
      <c r="K320" s="24"/>
      <c r="L320" s="24"/>
      <c r="M320" s="24"/>
    </row>
    <row r="321" spans="1:13">
      <c r="A321" s="24"/>
      <c r="B321" s="24"/>
      <c r="C321" s="24"/>
      <c r="D321" s="24"/>
      <c r="E321" s="24"/>
      <c r="F321" s="24"/>
      <c r="H321" s="24"/>
      <c r="I321" s="24"/>
      <c r="J321" s="24"/>
      <c r="K321" s="24"/>
      <c r="L321" s="24"/>
      <c r="M321" s="24"/>
    </row>
    <row r="322" spans="1:13">
      <c r="A322" s="24"/>
      <c r="B322" s="24"/>
      <c r="C322" s="24"/>
      <c r="D322" s="24"/>
      <c r="E322" s="24"/>
      <c r="F322" s="24"/>
      <c r="H322" s="24"/>
      <c r="I322" s="24"/>
      <c r="J322" s="24"/>
      <c r="K322" s="24"/>
      <c r="L322" s="24"/>
      <c r="M322" s="24"/>
    </row>
    <row r="323" spans="1:13">
      <c r="A323" s="24"/>
      <c r="B323" s="24"/>
      <c r="C323" s="24"/>
      <c r="D323" s="24"/>
      <c r="E323" s="24"/>
      <c r="F323" s="24"/>
      <c r="H323" s="24"/>
      <c r="I323" s="24"/>
      <c r="J323" s="24"/>
      <c r="K323" s="24"/>
      <c r="L323" s="24"/>
      <c r="M323" s="24"/>
    </row>
    <row r="324" spans="1:13">
      <c r="A324" s="24"/>
      <c r="B324" s="24"/>
      <c r="C324" s="24"/>
      <c r="D324" s="24"/>
      <c r="E324" s="24"/>
      <c r="F324" s="24"/>
      <c r="H324" s="24"/>
      <c r="I324" s="24"/>
      <c r="J324" s="24"/>
      <c r="K324" s="24"/>
      <c r="L324" s="24"/>
      <c r="M324" s="24"/>
    </row>
    <row r="325" spans="1:13">
      <c r="A325" s="24"/>
      <c r="B325" s="24"/>
      <c r="C325" s="24"/>
      <c r="D325" s="24"/>
      <c r="E325" s="24"/>
      <c r="F325" s="24"/>
      <c r="H325" s="24"/>
      <c r="I325" s="24"/>
      <c r="J325" s="24"/>
      <c r="K325" s="24"/>
      <c r="L325" s="24"/>
      <c r="M325" s="24"/>
    </row>
    <row r="326" spans="1:13">
      <c r="A326" s="24"/>
      <c r="B326" s="24"/>
      <c r="C326" s="24"/>
      <c r="D326" s="24"/>
      <c r="E326" s="24"/>
      <c r="F326" s="24"/>
      <c r="H326" s="24"/>
      <c r="I326" s="24"/>
      <c r="J326" s="24"/>
      <c r="K326" s="24"/>
      <c r="L326" s="24"/>
      <c r="M326" s="24"/>
    </row>
    <row r="327" spans="1:13">
      <c r="A327" s="24"/>
      <c r="B327" s="24"/>
      <c r="C327" s="24"/>
      <c r="D327" s="24"/>
      <c r="E327" s="24"/>
      <c r="F327" s="24"/>
      <c r="H327" s="24"/>
      <c r="I327" s="24"/>
      <c r="J327" s="24"/>
      <c r="K327" s="24"/>
      <c r="L327" s="24"/>
      <c r="M327" s="24"/>
    </row>
    <row r="328" spans="1:13">
      <c r="A328" s="24"/>
      <c r="B328" s="24"/>
      <c r="C328" s="24"/>
      <c r="D328" s="24"/>
      <c r="E328" s="24"/>
      <c r="F328" s="24"/>
      <c r="H328" s="24"/>
      <c r="I328" s="24"/>
      <c r="J328" s="24"/>
      <c r="K328" s="24"/>
      <c r="L328" s="24"/>
      <c r="M328" s="24"/>
    </row>
    <row r="329" spans="1:13">
      <c r="A329" s="24"/>
      <c r="B329" s="24"/>
      <c r="C329" s="24"/>
      <c r="D329" s="24"/>
      <c r="E329" s="24"/>
      <c r="F329" s="24"/>
      <c r="H329" s="24"/>
      <c r="I329" s="24"/>
      <c r="J329" s="24"/>
      <c r="K329" s="24"/>
      <c r="L329" s="24"/>
      <c r="M329" s="24"/>
    </row>
    <row r="330" spans="1:13">
      <c r="A330" s="24"/>
      <c r="B330" s="24"/>
      <c r="C330" s="24"/>
      <c r="D330" s="24"/>
      <c r="E330" s="24"/>
      <c r="F330" s="24"/>
      <c r="H330" s="24"/>
      <c r="I330" s="24"/>
      <c r="J330" s="24"/>
      <c r="K330" s="24"/>
      <c r="L330" s="24"/>
      <c r="M330" s="24"/>
    </row>
    <row r="331" spans="1:13">
      <c r="A331" s="24"/>
      <c r="B331" s="24"/>
      <c r="C331" s="24"/>
      <c r="D331" s="24"/>
      <c r="E331" s="24"/>
      <c r="F331" s="24"/>
      <c r="H331" s="24"/>
      <c r="I331" s="24"/>
      <c r="J331" s="24"/>
      <c r="K331" s="24"/>
      <c r="L331" s="24"/>
      <c r="M331" s="24"/>
    </row>
    <row r="332" spans="1:13">
      <c r="A332" s="24"/>
      <c r="B332" s="24"/>
      <c r="C332" s="24"/>
      <c r="D332" s="24"/>
      <c r="E332" s="24"/>
      <c r="F332" s="24"/>
      <c r="H332" s="24"/>
      <c r="I332" s="24"/>
      <c r="J332" s="24"/>
      <c r="K332" s="24"/>
      <c r="L332" s="24"/>
      <c r="M332" s="24"/>
    </row>
    <row r="333" spans="1:13">
      <c r="A333" s="24"/>
      <c r="B333" s="24"/>
      <c r="C333" s="24"/>
      <c r="D333" s="24"/>
      <c r="E333" s="24"/>
      <c r="F333" s="24"/>
      <c r="H333" s="24"/>
      <c r="I333" s="24"/>
      <c r="J333" s="24"/>
      <c r="K333" s="24"/>
      <c r="L333" s="24"/>
      <c r="M333" s="24"/>
    </row>
    <row r="334" spans="1:13">
      <c r="A334" s="24"/>
      <c r="B334" s="24"/>
      <c r="C334" s="24"/>
      <c r="D334" s="24"/>
      <c r="E334" s="24"/>
      <c r="F334" s="24"/>
      <c r="H334" s="24"/>
      <c r="I334" s="24"/>
      <c r="J334" s="24"/>
      <c r="K334" s="24"/>
      <c r="L334" s="24"/>
      <c r="M334" s="24"/>
    </row>
    <row r="335" spans="1:13">
      <c r="A335" s="24"/>
      <c r="B335" s="24"/>
      <c r="C335" s="24"/>
      <c r="D335" s="24"/>
      <c r="E335" s="24"/>
      <c r="F335" s="24"/>
      <c r="H335" s="24"/>
      <c r="I335" s="24"/>
      <c r="J335" s="24"/>
      <c r="K335" s="24"/>
      <c r="L335" s="24"/>
      <c r="M335" s="24"/>
    </row>
    <row r="336" spans="1:13">
      <c r="A336" s="24"/>
      <c r="B336" s="24"/>
      <c r="C336" s="24"/>
      <c r="D336" s="24"/>
      <c r="E336" s="24"/>
      <c r="F336" s="24"/>
      <c r="H336" s="24"/>
      <c r="I336" s="24"/>
      <c r="J336" s="24"/>
      <c r="K336" s="24"/>
      <c r="L336" s="24"/>
      <c r="M336" s="24"/>
    </row>
    <row r="337" spans="1:13">
      <c r="A337" s="24"/>
      <c r="B337" s="24"/>
      <c r="C337" s="24"/>
      <c r="D337" s="24"/>
      <c r="E337" s="24"/>
      <c r="F337" s="24"/>
      <c r="H337" s="24"/>
      <c r="I337" s="24"/>
      <c r="J337" s="24"/>
      <c r="K337" s="24"/>
      <c r="L337" s="24"/>
      <c r="M337" s="24"/>
    </row>
    <row r="338" spans="1:13">
      <c r="A338" s="24"/>
      <c r="B338" s="24"/>
      <c r="C338" s="24"/>
      <c r="D338" s="24"/>
      <c r="E338" s="24"/>
      <c r="F338" s="24"/>
      <c r="H338" s="24"/>
      <c r="I338" s="24"/>
      <c r="J338" s="24"/>
      <c r="K338" s="24"/>
      <c r="L338" s="24"/>
      <c r="M338" s="24"/>
    </row>
    <row r="339" spans="1:13">
      <c r="A339" s="24"/>
      <c r="B339" s="24"/>
      <c r="C339" s="24"/>
      <c r="D339" s="24"/>
      <c r="E339" s="24"/>
      <c r="F339" s="24"/>
      <c r="H339" s="24"/>
      <c r="I339" s="24"/>
      <c r="J339" s="24"/>
      <c r="K339" s="24"/>
      <c r="L339" s="24"/>
      <c r="M339" s="24"/>
    </row>
    <row r="340" spans="1:13">
      <c r="A340" s="24"/>
      <c r="B340" s="24"/>
      <c r="C340" s="24"/>
      <c r="D340" s="24"/>
      <c r="E340" s="24"/>
      <c r="F340" s="24"/>
      <c r="H340" s="24"/>
      <c r="I340" s="24"/>
      <c r="J340" s="24"/>
      <c r="K340" s="24"/>
      <c r="L340" s="24"/>
      <c r="M340" s="24"/>
    </row>
    <row r="341" spans="1:13">
      <c r="A341" s="24"/>
      <c r="B341" s="24"/>
      <c r="C341" s="24"/>
      <c r="D341" s="24"/>
      <c r="E341" s="24"/>
      <c r="F341" s="24"/>
      <c r="H341" s="24"/>
      <c r="I341" s="24"/>
      <c r="J341" s="24"/>
      <c r="K341" s="24"/>
      <c r="L341" s="24"/>
      <c r="M341" s="24"/>
    </row>
    <row r="342" spans="1:13">
      <c r="A342" s="24"/>
      <c r="B342" s="24"/>
      <c r="C342" s="24"/>
      <c r="D342" s="24"/>
      <c r="E342" s="24"/>
      <c r="F342" s="24"/>
      <c r="H342" s="24"/>
      <c r="I342" s="24"/>
      <c r="J342" s="24"/>
      <c r="K342" s="24"/>
      <c r="L342" s="24"/>
      <c r="M342" s="24"/>
    </row>
    <row r="343" spans="1:13">
      <c r="A343" s="24"/>
      <c r="B343" s="24"/>
      <c r="C343" s="24"/>
      <c r="D343" s="24"/>
      <c r="E343" s="24"/>
      <c r="F343" s="24"/>
      <c r="H343" s="24"/>
      <c r="I343" s="24"/>
      <c r="J343" s="24"/>
      <c r="K343" s="24"/>
      <c r="L343" s="24"/>
      <c r="M343" s="24"/>
    </row>
    <row r="344" spans="1:13">
      <c r="A344" s="24"/>
      <c r="B344" s="24"/>
      <c r="C344" s="24"/>
      <c r="D344" s="24"/>
      <c r="E344" s="24"/>
      <c r="F344" s="24"/>
      <c r="H344" s="24"/>
      <c r="I344" s="24"/>
      <c r="J344" s="24"/>
      <c r="K344" s="24"/>
      <c r="L344" s="24"/>
      <c r="M344" s="24"/>
    </row>
    <row r="345" spans="1:13">
      <c r="A345" s="24"/>
      <c r="B345" s="24"/>
      <c r="C345" s="24"/>
      <c r="D345" s="24"/>
      <c r="E345" s="24"/>
      <c r="F345" s="24"/>
      <c r="H345" s="24"/>
      <c r="I345" s="24"/>
      <c r="J345" s="24"/>
      <c r="K345" s="24"/>
      <c r="L345" s="24"/>
      <c r="M345" s="24"/>
    </row>
    <row r="346" spans="1:13">
      <c r="A346" s="24"/>
      <c r="B346" s="24"/>
      <c r="C346" s="24"/>
      <c r="D346" s="24"/>
      <c r="E346" s="24"/>
      <c r="F346" s="24"/>
      <c r="H346" s="24"/>
      <c r="I346" s="24"/>
      <c r="J346" s="24"/>
      <c r="K346" s="24"/>
      <c r="L346" s="24"/>
      <c r="M346" s="24"/>
    </row>
    <row r="347" spans="1:13">
      <c r="A347" s="24"/>
      <c r="B347" s="24"/>
      <c r="C347" s="24"/>
      <c r="D347" s="24"/>
      <c r="E347" s="24"/>
      <c r="F347" s="24"/>
      <c r="H347" s="24"/>
      <c r="I347" s="24"/>
      <c r="J347" s="24"/>
      <c r="K347" s="24"/>
      <c r="L347" s="24"/>
      <c r="M347" s="24"/>
    </row>
    <row r="348" spans="1:13">
      <c r="A348" s="24"/>
      <c r="B348" s="24"/>
      <c r="C348" s="24"/>
      <c r="D348" s="24"/>
      <c r="E348" s="24"/>
      <c r="F348" s="24"/>
      <c r="H348" s="24"/>
      <c r="I348" s="24"/>
      <c r="J348" s="24"/>
      <c r="K348" s="24"/>
      <c r="L348" s="24"/>
      <c r="M348" s="24"/>
    </row>
    <row r="349" spans="1:13">
      <c r="A349" s="24"/>
      <c r="B349" s="24"/>
      <c r="C349" s="24"/>
      <c r="D349" s="24"/>
      <c r="E349" s="24"/>
      <c r="F349" s="24"/>
      <c r="H349" s="24"/>
      <c r="I349" s="24"/>
      <c r="J349" s="24"/>
      <c r="K349" s="24"/>
      <c r="L349" s="24"/>
      <c r="M349" s="24"/>
    </row>
    <row r="350" spans="1:13">
      <c r="A350" s="24"/>
      <c r="B350" s="24"/>
      <c r="C350" s="24"/>
      <c r="D350" s="24"/>
      <c r="E350" s="24"/>
      <c r="F350" s="24"/>
      <c r="H350" s="24"/>
      <c r="I350" s="24"/>
      <c r="J350" s="24"/>
      <c r="K350" s="24"/>
      <c r="L350" s="24"/>
      <c r="M350" s="24"/>
    </row>
    <row r="351" spans="1:13">
      <c r="A351" s="24"/>
      <c r="B351" s="24"/>
      <c r="C351" s="24"/>
      <c r="D351" s="24"/>
      <c r="E351" s="24"/>
      <c r="F351" s="24"/>
      <c r="H351" s="24"/>
      <c r="I351" s="24"/>
      <c r="J351" s="24"/>
      <c r="K351" s="24"/>
      <c r="L351" s="24"/>
      <c r="M351" s="24"/>
    </row>
    <row r="352" spans="1:13">
      <c r="A352" s="24"/>
      <c r="B352" s="24"/>
      <c r="C352" s="24"/>
      <c r="D352" s="24"/>
      <c r="E352" s="24"/>
      <c r="F352" s="24"/>
      <c r="H352" s="24"/>
      <c r="I352" s="24"/>
      <c r="J352" s="24"/>
      <c r="K352" s="24"/>
      <c r="L352" s="24"/>
      <c r="M352" s="24"/>
    </row>
  </sheetData>
  <mergeCells count="13">
    <mergeCell ref="G7:G8"/>
    <mergeCell ref="A7:A8"/>
    <mergeCell ref="B7:B8"/>
    <mergeCell ref="C7:C8"/>
    <mergeCell ref="D7:D8"/>
    <mergeCell ref="E7:E8"/>
    <mergeCell ref="F7:F8"/>
    <mergeCell ref="A5:G5"/>
    <mergeCell ref="F1:G1"/>
    <mergeCell ref="E2:G2"/>
    <mergeCell ref="A3:D3"/>
    <mergeCell ref="E3:G3"/>
    <mergeCell ref="A4:G4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Q343"/>
  <sheetViews>
    <sheetView topLeftCell="A52" workbookViewId="0">
      <selection activeCell="L20" sqref="L20"/>
    </sheetView>
  </sheetViews>
  <sheetFormatPr defaultRowHeight="15.75"/>
  <cols>
    <col min="1" max="1" width="64" customWidth="1"/>
    <col min="2" max="2" width="5.85546875" hidden="1" customWidth="1"/>
    <col min="3" max="3" width="5.140625" customWidth="1"/>
    <col min="4" max="4" width="6.7109375" style="74" customWidth="1"/>
    <col min="5" max="5" width="8" customWidth="1"/>
    <col min="6" max="6" width="7.7109375" customWidth="1"/>
    <col min="255" max="255" width="61.28515625" customWidth="1"/>
    <col min="256" max="256" width="4.7109375" customWidth="1"/>
    <col min="257" max="257" width="4" customWidth="1"/>
    <col min="258" max="258" width="9.28515625" customWidth="1"/>
    <col min="259" max="259" width="5.5703125" customWidth="1"/>
    <col min="260" max="260" width="13.28515625" customWidth="1"/>
    <col min="261" max="261" width="0" hidden="1" customWidth="1"/>
    <col min="511" max="511" width="61.28515625" customWidth="1"/>
    <col min="512" max="512" width="4.7109375" customWidth="1"/>
    <col min="513" max="513" width="4" customWidth="1"/>
    <col min="514" max="514" width="9.28515625" customWidth="1"/>
    <col min="515" max="515" width="5.5703125" customWidth="1"/>
    <col min="516" max="516" width="13.28515625" customWidth="1"/>
    <col min="517" max="517" width="0" hidden="1" customWidth="1"/>
    <col min="767" max="767" width="61.28515625" customWidth="1"/>
    <col min="768" max="768" width="4.7109375" customWidth="1"/>
    <col min="769" max="769" width="4" customWidth="1"/>
    <col min="770" max="770" width="9.28515625" customWidth="1"/>
    <col min="771" max="771" width="5.5703125" customWidth="1"/>
    <col min="772" max="772" width="13.28515625" customWidth="1"/>
    <col min="773" max="773" width="0" hidden="1" customWidth="1"/>
    <col min="1023" max="1023" width="61.28515625" customWidth="1"/>
    <col min="1024" max="1024" width="4.7109375" customWidth="1"/>
    <col min="1025" max="1025" width="4" customWidth="1"/>
    <col min="1026" max="1026" width="9.28515625" customWidth="1"/>
    <col min="1027" max="1027" width="5.5703125" customWidth="1"/>
    <col min="1028" max="1028" width="13.28515625" customWidth="1"/>
    <col min="1029" max="1029" width="0" hidden="1" customWidth="1"/>
    <col min="1279" max="1279" width="61.28515625" customWidth="1"/>
    <col min="1280" max="1280" width="4.7109375" customWidth="1"/>
    <col min="1281" max="1281" width="4" customWidth="1"/>
    <col min="1282" max="1282" width="9.28515625" customWidth="1"/>
    <col min="1283" max="1283" width="5.5703125" customWidth="1"/>
    <col min="1284" max="1284" width="13.28515625" customWidth="1"/>
    <col min="1285" max="1285" width="0" hidden="1" customWidth="1"/>
    <col min="1535" max="1535" width="61.28515625" customWidth="1"/>
    <col min="1536" max="1536" width="4.7109375" customWidth="1"/>
    <col min="1537" max="1537" width="4" customWidth="1"/>
    <col min="1538" max="1538" width="9.28515625" customWidth="1"/>
    <col min="1539" max="1539" width="5.5703125" customWidth="1"/>
    <col min="1540" max="1540" width="13.28515625" customWidth="1"/>
    <col min="1541" max="1541" width="0" hidden="1" customWidth="1"/>
    <col min="1791" max="1791" width="61.28515625" customWidth="1"/>
    <col min="1792" max="1792" width="4.7109375" customWidth="1"/>
    <col min="1793" max="1793" width="4" customWidth="1"/>
    <col min="1794" max="1794" width="9.28515625" customWidth="1"/>
    <col min="1795" max="1795" width="5.5703125" customWidth="1"/>
    <col min="1796" max="1796" width="13.28515625" customWidth="1"/>
    <col min="1797" max="1797" width="0" hidden="1" customWidth="1"/>
    <col min="2047" max="2047" width="61.28515625" customWidth="1"/>
    <col min="2048" max="2048" width="4.7109375" customWidth="1"/>
    <col min="2049" max="2049" width="4" customWidth="1"/>
    <col min="2050" max="2050" width="9.28515625" customWidth="1"/>
    <col min="2051" max="2051" width="5.5703125" customWidth="1"/>
    <col min="2052" max="2052" width="13.28515625" customWidth="1"/>
    <col min="2053" max="2053" width="0" hidden="1" customWidth="1"/>
    <col min="2303" max="2303" width="61.28515625" customWidth="1"/>
    <col min="2304" max="2304" width="4.7109375" customWidth="1"/>
    <col min="2305" max="2305" width="4" customWidth="1"/>
    <col min="2306" max="2306" width="9.28515625" customWidth="1"/>
    <col min="2307" max="2307" width="5.5703125" customWidth="1"/>
    <col min="2308" max="2308" width="13.28515625" customWidth="1"/>
    <col min="2309" max="2309" width="0" hidden="1" customWidth="1"/>
    <col min="2559" max="2559" width="61.28515625" customWidth="1"/>
    <col min="2560" max="2560" width="4.7109375" customWidth="1"/>
    <col min="2561" max="2561" width="4" customWidth="1"/>
    <col min="2562" max="2562" width="9.28515625" customWidth="1"/>
    <col min="2563" max="2563" width="5.5703125" customWidth="1"/>
    <col min="2564" max="2564" width="13.28515625" customWidth="1"/>
    <col min="2565" max="2565" width="0" hidden="1" customWidth="1"/>
    <col min="2815" max="2815" width="61.28515625" customWidth="1"/>
    <col min="2816" max="2816" width="4.7109375" customWidth="1"/>
    <col min="2817" max="2817" width="4" customWidth="1"/>
    <col min="2818" max="2818" width="9.28515625" customWidth="1"/>
    <col min="2819" max="2819" width="5.5703125" customWidth="1"/>
    <col min="2820" max="2820" width="13.28515625" customWidth="1"/>
    <col min="2821" max="2821" width="0" hidden="1" customWidth="1"/>
    <col min="3071" max="3071" width="61.28515625" customWidth="1"/>
    <col min="3072" max="3072" width="4.7109375" customWidth="1"/>
    <col min="3073" max="3073" width="4" customWidth="1"/>
    <col min="3074" max="3074" width="9.28515625" customWidth="1"/>
    <col min="3075" max="3075" width="5.5703125" customWidth="1"/>
    <col min="3076" max="3076" width="13.28515625" customWidth="1"/>
    <col min="3077" max="3077" width="0" hidden="1" customWidth="1"/>
    <col min="3327" max="3327" width="61.28515625" customWidth="1"/>
    <col min="3328" max="3328" width="4.7109375" customWidth="1"/>
    <col min="3329" max="3329" width="4" customWidth="1"/>
    <col min="3330" max="3330" width="9.28515625" customWidth="1"/>
    <col min="3331" max="3331" width="5.5703125" customWidth="1"/>
    <col min="3332" max="3332" width="13.28515625" customWidth="1"/>
    <col min="3333" max="3333" width="0" hidden="1" customWidth="1"/>
    <col min="3583" max="3583" width="61.28515625" customWidth="1"/>
    <col min="3584" max="3584" width="4.7109375" customWidth="1"/>
    <col min="3585" max="3585" width="4" customWidth="1"/>
    <col min="3586" max="3586" width="9.28515625" customWidth="1"/>
    <col min="3587" max="3587" width="5.5703125" customWidth="1"/>
    <col min="3588" max="3588" width="13.28515625" customWidth="1"/>
    <col min="3589" max="3589" width="0" hidden="1" customWidth="1"/>
    <col min="3839" max="3839" width="61.28515625" customWidth="1"/>
    <col min="3840" max="3840" width="4.7109375" customWidth="1"/>
    <col min="3841" max="3841" width="4" customWidth="1"/>
    <col min="3842" max="3842" width="9.28515625" customWidth="1"/>
    <col min="3843" max="3843" width="5.5703125" customWidth="1"/>
    <col min="3844" max="3844" width="13.28515625" customWidth="1"/>
    <col min="3845" max="3845" width="0" hidden="1" customWidth="1"/>
    <col min="4095" max="4095" width="61.28515625" customWidth="1"/>
    <col min="4096" max="4096" width="4.7109375" customWidth="1"/>
    <col min="4097" max="4097" width="4" customWidth="1"/>
    <col min="4098" max="4098" width="9.28515625" customWidth="1"/>
    <col min="4099" max="4099" width="5.5703125" customWidth="1"/>
    <col min="4100" max="4100" width="13.28515625" customWidth="1"/>
    <col min="4101" max="4101" width="0" hidden="1" customWidth="1"/>
    <col min="4351" max="4351" width="61.28515625" customWidth="1"/>
    <col min="4352" max="4352" width="4.7109375" customWidth="1"/>
    <col min="4353" max="4353" width="4" customWidth="1"/>
    <col min="4354" max="4354" width="9.28515625" customWidth="1"/>
    <col min="4355" max="4355" width="5.5703125" customWidth="1"/>
    <col min="4356" max="4356" width="13.28515625" customWidth="1"/>
    <col min="4357" max="4357" width="0" hidden="1" customWidth="1"/>
    <col min="4607" max="4607" width="61.28515625" customWidth="1"/>
    <col min="4608" max="4608" width="4.7109375" customWidth="1"/>
    <col min="4609" max="4609" width="4" customWidth="1"/>
    <col min="4610" max="4610" width="9.28515625" customWidth="1"/>
    <col min="4611" max="4611" width="5.5703125" customWidth="1"/>
    <col min="4612" max="4612" width="13.28515625" customWidth="1"/>
    <col min="4613" max="4613" width="0" hidden="1" customWidth="1"/>
    <col min="4863" max="4863" width="61.28515625" customWidth="1"/>
    <col min="4864" max="4864" width="4.7109375" customWidth="1"/>
    <col min="4865" max="4865" width="4" customWidth="1"/>
    <col min="4866" max="4866" width="9.28515625" customWidth="1"/>
    <col min="4867" max="4867" width="5.5703125" customWidth="1"/>
    <col min="4868" max="4868" width="13.28515625" customWidth="1"/>
    <col min="4869" max="4869" width="0" hidden="1" customWidth="1"/>
    <col min="5119" max="5119" width="61.28515625" customWidth="1"/>
    <col min="5120" max="5120" width="4.7109375" customWidth="1"/>
    <col min="5121" max="5121" width="4" customWidth="1"/>
    <col min="5122" max="5122" width="9.28515625" customWidth="1"/>
    <col min="5123" max="5123" width="5.5703125" customWidth="1"/>
    <col min="5124" max="5124" width="13.28515625" customWidth="1"/>
    <col min="5125" max="5125" width="0" hidden="1" customWidth="1"/>
    <col min="5375" max="5375" width="61.28515625" customWidth="1"/>
    <col min="5376" max="5376" width="4.7109375" customWidth="1"/>
    <col min="5377" max="5377" width="4" customWidth="1"/>
    <col min="5378" max="5378" width="9.28515625" customWidth="1"/>
    <col min="5379" max="5379" width="5.5703125" customWidth="1"/>
    <col min="5380" max="5380" width="13.28515625" customWidth="1"/>
    <col min="5381" max="5381" width="0" hidden="1" customWidth="1"/>
    <col min="5631" max="5631" width="61.28515625" customWidth="1"/>
    <col min="5632" max="5632" width="4.7109375" customWidth="1"/>
    <col min="5633" max="5633" width="4" customWidth="1"/>
    <col min="5634" max="5634" width="9.28515625" customWidth="1"/>
    <col min="5635" max="5635" width="5.5703125" customWidth="1"/>
    <col min="5636" max="5636" width="13.28515625" customWidth="1"/>
    <col min="5637" max="5637" width="0" hidden="1" customWidth="1"/>
    <col min="5887" max="5887" width="61.28515625" customWidth="1"/>
    <col min="5888" max="5888" width="4.7109375" customWidth="1"/>
    <col min="5889" max="5889" width="4" customWidth="1"/>
    <col min="5890" max="5890" width="9.28515625" customWidth="1"/>
    <col min="5891" max="5891" width="5.5703125" customWidth="1"/>
    <col min="5892" max="5892" width="13.28515625" customWidth="1"/>
    <col min="5893" max="5893" width="0" hidden="1" customWidth="1"/>
    <col min="6143" max="6143" width="61.28515625" customWidth="1"/>
    <col min="6144" max="6144" width="4.7109375" customWidth="1"/>
    <col min="6145" max="6145" width="4" customWidth="1"/>
    <col min="6146" max="6146" width="9.28515625" customWidth="1"/>
    <col min="6147" max="6147" width="5.5703125" customWidth="1"/>
    <col min="6148" max="6148" width="13.28515625" customWidth="1"/>
    <col min="6149" max="6149" width="0" hidden="1" customWidth="1"/>
    <col min="6399" max="6399" width="61.28515625" customWidth="1"/>
    <col min="6400" max="6400" width="4.7109375" customWidth="1"/>
    <col min="6401" max="6401" width="4" customWidth="1"/>
    <col min="6402" max="6402" width="9.28515625" customWidth="1"/>
    <col min="6403" max="6403" width="5.5703125" customWidth="1"/>
    <col min="6404" max="6404" width="13.28515625" customWidth="1"/>
    <col min="6405" max="6405" width="0" hidden="1" customWidth="1"/>
    <col min="6655" max="6655" width="61.28515625" customWidth="1"/>
    <col min="6656" max="6656" width="4.7109375" customWidth="1"/>
    <col min="6657" max="6657" width="4" customWidth="1"/>
    <col min="6658" max="6658" width="9.28515625" customWidth="1"/>
    <col min="6659" max="6659" width="5.5703125" customWidth="1"/>
    <col min="6660" max="6660" width="13.28515625" customWidth="1"/>
    <col min="6661" max="6661" width="0" hidden="1" customWidth="1"/>
    <col min="6911" max="6911" width="61.28515625" customWidth="1"/>
    <col min="6912" max="6912" width="4.7109375" customWidth="1"/>
    <col min="6913" max="6913" width="4" customWidth="1"/>
    <col min="6914" max="6914" width="9.28515625" customWidth="1"/>
    <col min="6915" max="6915" width="5.5703125" customWidth="1"/>
    <col min="6916" max="6916" width="13.28515625" customWidth="1"/>
    <col min="6917" max="6917" width="0" hidden="1" customWidth="1"/>
    <col min="7167" max="7167" width="61.28515625" customWidth="1"/>
    <col min="7168" max="7168" width="4.7109375" customWidth="1"/>
    <col min="7169" max="7169" width="4" customWidth="1"/>
    <col min="7170" max="7170" width="9.28515625" customWidth="1"/>
    <col min="7171" max="7171" width="5.5703125" customWidth="1"/>
    <col min="7172" max="7172" width="13.28515625" customWidth="1"/>
    <col min="7173" max="7173" width="0" hidden="1" customWidth="1"/>
    <col min="7423" max="7423" width="61.28515625" customWidth="1"/>
    <col min="7424" max="7424" width="4.7109375" customWidth="1"/>
    <col min="7425" max="7425" width="4" customWidth="1"/>
    <col min="7426" max="7426" width="9.28515625" customWidth="1"/>
    <col min="7427" max="7427" width="5.5703125" customWidth="1"/>
    <col min="7428" max="7428" width="13.28515625" customWidth="1"/>
    <col min="7429" max="7429" width="0" hidden="1" customWidth="1"/>
    <col min="7679" max="7679" width="61.28515625" customWidth="1"/>
    <col min="7680" max="7680" width="4.7109375" customWidth="1"/>
    <col min="7681" max="7681" width="4" customWidth="1"/>
    <col min="7682" max="7682" width="9.28515625" customWidth="1"/>
    <col min="7683" max="7683" width="5.5703125" customWidth="1"/>
    <col min="7684" max="7684" width="13.28515625" customWidth="1"/>
    <col min="7685" max="7685" width="0" hidden="1" customWidth="1"/>
    <col min="7935" max="7935" width="61.28515625" customWidth="1"/>
    <col min="7936" max="7936" width="4.7109375" customWidth="1"/>
    <col min="7937" max="7937" width="4" customWidth="1"/>
    <col min="7938" max="7938" width="9.28515625" customWidth="1"/>
    <col min="7939" max="7939" width="5.5703125" customWidth="1"/>
    <col min="7940" max="7940" width="13.28515625" customWidth="1"/>
    <col min="7941" max="7941" width="0" hidden="1" customWidth="1"/>
    <col min="8191" max="8191" width="61.28515625" customWidth="1"/>
    <col min="8192" max="8192" width="4.7109375" customWidth="1"/>
    <col min="8193" max="8193" width="4" customWidth="1"/>
    <col min="8194" max="8194" width="9.28515625" customWidth="1"/>
    <col min="8195" max="8195" width="5.5703125" customWidth="1"/>
    <col min="8196" max="8196" width="13.28515625" customWidth="1"/>
    <col min="8197" max="8197" width="0" hidden="1" customWidth="1"/>
    <col min="8447" max="8447" width="61.28515625" customWidth="1"/>
    <col min="8448" max="8448" width="4.7109375" customWidth="1"/>
    <col min="8449" max="8449" width="4" customWidth="1"/>
    <col min="8450" max="8450" width="9.28515625" customWidth="1"/>
    <col min="8451" max="8451" width="5.5703125" customWidth="1"/>
    <col min="8452" max="8452" width="13.28515625" customWidth="1"/>
    <col min="8453" max="8453" width="0" hidden="1" customWidth="1"/>
    <col min="8703" max="8703" width="61.28515625" customWidth="1"/>
    <col min="8704" max="8704" width="4.7109375" customWidth="1"/>
    <col min="8705" max="8705" width="4" customWidth="1"/>
    <col min="8706" max="8706" width="9.28515625" customWidth="1"/>
    <col min="8707" max="8707" width="5.5703125" customWidth="1"/>
    <col min="8708" max="8708" width="13.28515625" customWidth="1"/>
    <col min="8709" max="8709" width="0" hidden="1" customWidth="1"/>
    <col min="8959" max="8959" width="61.28515625" customWidth="1"/>
    <col min="8960" max="8960" width="4.7109375" customWidth="1"/>
    <col min="8961" max="8961" width="4" customWidth="1"/>
    <col min="8962" max="8962" width="9.28515625" customWidth="1"/>
    <col min="8963" max="8963" width="5.5703125" customWidth="1"/>
    <col min="8964" max="8964" width="13.28515625" customWidth="1"/>
    <col min="8965" max="8965" width="0" hidden="1" customWidth="1"/>
    <col min="9215" max="9215" width="61.28515625" customWidth="1"/>
    <col min="9216" max="9216" width="4.7109375" customWidth="1"/>
    <col min="9217" max="9217" width="4" customWidth="1"/>
    <col min="9218" max="9218" width="9.28515625" customWidth="1"/>
    <col min="9219" max="9219" width="5.5703125" customWidth="1"/>
    <col min="9220" max="9220" width="13.28515625" customWidth="1"/>
    <col min="9221" max="9221" width="0" hidden="1" customWidth="1"/>
    <col min="9471" max="9471" width="61.28515625" customWidth="1"/>
    <col min="9472" max="9472" width="4.7109375" customWidth="1"/>
    <col min="9473" max="9473" width="4" customWidth="1"/>
    <col min="9474" max="9474" width="9.28515625" customWidth="1"/>
    <col min="9475" max="9475" width="5.5703125" customWidth="1"/>
    <col min="9476" max="9476" width="13.28515625" customWidth="1"/>
    <col min="9477" max="9477" width="0" hidden="1" customWidth="1"/>
    <col min="9727" max="9727" width="61.28515625" customWidth="1"/>
    <col min="9728" max="9728" width="4.7109375" customWidth="1"/>
    <col min="9729" max="9729" width="4" customWidth="1"/>
    <col min="9730" max="9730" width="9.28515625" customWidth="1"/>
    <col min="9731" max="9731" width="5.5703125" customWidth="1"/>
    <col min="9732" max="9732" width="13.28515625" customWidth="1"/>
    <col min="9733" max="9733" width="0" hidden="1" customWidth="1"/>
    <col min="9983" max="9983" width="61.28515625" customWidth="1"/>
    <col min="9984" max="9984" width="4.7109375" customWidth="1"/>
    <col min="9985" max="9985" width="4" customWidth="1"/>
    <col min="9986" max="9986" width="9.28515625" customWidth="1"/>
    <col min="9987" max="9987" width="5.5703125" customWidth="1"/>
    <col min="9988" max="9988" width="13.28515625" customWidth="1"/>
    <col min="9989" max="9989" width="0" hidden="1" customWidth="1"/>
    <col min="10239" max="10239" width="61.28515625" customWidth="1"/>
    <col min="10240" max="10240" width="4.7109375" customWidth="1"/>
    <col min="10241" max="10241" width="4" customWidth="1"/>
    <col min="10242" max="10242" width="9.28515625" customWidth="1"/>
    <col min="10243" max="10243" width="5.5703125" customWidth="1"/>
    <col min="10244" max="10244" width="13.28515625" customWidth="1"/>
    <col min="10245" max="10245" width="0" hidden="1" customWidth="1"/>
    <col min="10495" max="10495" width="61.28515625" customWidth="1"/>
    <col min="10496" max="10496" width="4.7109375" customWidth="1"/>
    <col min="10497" max="10497" width="4" customWidth="1"/>
    <col min="10498" max="10498" width="9.28515625" customWidth="1"/>
    <col min="10499" max="10499" width="5.5703125" customWidth="1"/>
    <col min="10500" max="10500" width="13.28515625" customWidth="1"/>
    <col min="10501" max="10501" width="0" hidden="1" customWidth="1"/>
    <col min="10751" max="10751" width="61.28515625" customWidth="1"/>
    <col min="10752" max="10752" width="4.7109375" customWidth="1"/>
    <col min="10753" max="10753" width="4" customWidth="1"/>
    <col min="10754" max="10754" width="9.28515625" customWidth="1"/>
    <col min="10755" max="10755" width="5.5703125" customWidth="1"/>
    <col min="10756" max="10756" width="13.28515625" customWidth="1"/>
    <col min="10757" max="10757" width="0" hidden="1" customWidth="1"/>
    <col min="11007" max="11007" width="61.28515625" customWidth="1"/>
    <col min="11008" max="11008" width="4.7109375" customWidth="1"/>
    <col min="11009" max="11009" width="4" customWidth="1"/>
    <col min="11010" max="11010" width="9.28515625" customWidth="1"/>
    <col min="11011" max="11011" width="5.5703125" customWidth="1"/>
    <col min="11012" max="11012" width="13.28515625" customWidth="1"/>
    <col min="11013" max="11013" width="0" hidden="1" customWidth="1"/>
    <col min="11263" max="11263" width="61.28515625" customWidth="1"/>
    <col min="11264" max="11264" width="4.7109375" customWidth="1"/>
    <col min="11265" max="11265" width="4" customWidth="1"/>
    <col min="11266" max="11266" width="9.28515625" customWidth="1"/>
    <col min="11267" max="11267" width="5.5703125" customWidth="1"/>
    <col min="11268" max="11268" width="13.28515625" customWidth="1"/>
    <col min="11269" max="11269" width="0" hidden="1" customWidth="1"/>
    <col min="11519" max="11519" width="61.28515625" customWidth="1"/>
    <col min="11520" max="11520" width="4.7109375" customWidth="1"/>
    <col min="11521" max="11521" width="4" customWidth="1"/>
    <col min="11522" max="11522" width="9.28515625" customWidth="1"/>
    <col min="11523" max="11523" width="5.5703125" customWidth="1"/>
    <col min="11524" max="11524" width="13.28515625" customWidth="1"/>
    <col min="11525" max="11525" width="0" hidden="1" customWidth="1"/>
    <col min="11775" max="11775" width="61.28515625" customWidth="1"/>
    <col min="11776" max="11776" width="4.7109375" customWidth="1"/>
    <col min="11777" max="11777" width="4" customWidth="1"/>
    <col min="11778" max="11778" width="9.28515625" customWidth="1"/>
    <col min="11779" max="11779" width="5.5703125" customWidth="1"/>
    <col min="11780" max="11780" width="13.28515625" customWidth="1"/>
    <col min="11781" max="11781" width="0" hidden="1" customWidth="1"/>
    <col min="12031" max="12031" width="61.28515625" customWidth="1"/>
    <col min="12032" max="12032" width="4.7109375" customWidth="1"/>
    <col min="12033" max="12033" width="4" customWidth="1"/>
    <col min="12034" max="12034" width="9.28515625" customWidth="1"/>
    <col min="12035" max="12035" width="5.5703125" customWidth="1"/>
    <col min="12036" max="12036" width="13.28515625" customWidth="1"/>
    <col min="12037" max="12037" width="0" hidden="1" customWidth="1"/>
    <col min="12287" max="12287" width="61.28515625" customWidth="1"/>
    <col min="12288" max="12288" width="4.7109375" customWidth="1"/>
    <col min="12289" max="12289" width="4" customWidth="1"/>
    <col min="12290" max="12290" width="9.28515625" customWidth="1"/>
    <col min="12291" max="12291" width="5.5703125" customWidth="1"/>
    <col min="12292" max="12292" width="13.28515625" customWidth="1"/>
    <col min="12293" max="12293" width="0" hidden="1" customWidth="1"/>
    <col min="12543" max="12543" width="61.28515625" customWidth="1"/>
    <col min="12544" max="12544" width="4.7109375" customWidth="1"/>
    <col min="12545" max="12545" width="4" customWidth="1"/>
    <col min="12546" max="12546" width="9.28515625" customWidth="1"/>
    <col min="12547" max="12547" width="5.5703125" customWidth="1"/>
    <col min="12548" max="12548" width="13.28515625" customWidth="1"/>
    <col min="12549" max="12549" width="0" hidden="1" customWidth="1"/>
    <col min="12799" max="12799" width="61.28515625" customWidth="1"/>
    <col min="12800" max="12800" width="4.7109375" customWidth="1"/>
    <col min="12801" max="12801" width="4" customWidth="1"/>
    <col min="12802" max="12802" width="9.28515625" customWidth="1"/>
    <col min="12803" max="12803" width="5.5703125" customWidth="1"/>
    <col min="12804" max="12804" width="13.28515625" customWidth="1"/>
    <col min="12805" max="12805" width="0" hidden="1" customWidth="1"/>
    <col min="13055" max="13055" width="61.28515625" customWidth="1"/>
    <col min="13056" max="13056" width="4.7109375" customWidth="1"/>
    <col min="13057" max="13057" width="4" customWidth="1"/>
    <col min="13058" max="13058" width="9.28515625" customWidth="1"/>
    <col min="13059" max="13059" width="5.5703125" customWidth="1"/>
    <col min="13060" max="13060" width="13.28515625" customWidth="1"/>
    <col min="13061" max="13061" width="0" hidden="1" customWidth="1"/>
    <col min="13311" max="13311" width="61.28515625" customWidth="1"/>
    <col min="13312" max="13312" width="4.7109375" customWidth="1"/>
    <col min="13313" max="13313" width="4" customWidth="1"/>
    <col min="13314" max="13314" width="9.28515625" customWidth="1"/>
    <col min="13315" max="13315" width="5.5703125" customWidth="1"/>
    <col min="13316" max="13316" width="13.28515625" customWidth="1"/>
    <col min="13317" max="13317" width="0" hidden="1" customWidth="1"/>
    <col min="13567" max="13567" width="61.28515625" customWidth="1"/>
    <col min="13568" max="13568" width="4.7109375" customWidth="1"/>
    <col min="13569" max="13569" width="4" customWidth="1"/>
    <col min="13570" max="13570" width="9.28515625" customWidth="1"/>
    <col min="13571" max="13571" width="5.5703125" customWidth="1"/>
    <col min="13572" max="13572" width="13.28515625" customWidth="1"/>
    <col min="13573" max="13573" width="0" hidden="1" customWidth="1"/>
    <col min="13823" max="13823" width="61.28515625" customWidth="1"/>
    <col min="13824" max="13824" width="4.7109375" customWidth="1"/>
    <col min="13825" max="13825" width="4" customWidth="1"/>
    <col min="13826" max="13826" width="9.28515625" customWidth="1"/>
    <col min="13827" max="13827" width="5.5703125" customWidth="1"/>
    <col min="13828" max="13828" width="13.28515625" customWidth="1"/>
    <col min="13829" max="13829" width="0" hidden="1" customWidth="1"/>
    <col min="14079" max="14079" width="61.28515625" customWidth="1"/>
    <col min="14080" max="14080" width="4.7109375" customWidth="1"/>
    <col min="14081" max="14081" width="4" customWidth="1"/>
    <col min="14082" max="14082" width="9.28515625" customWidth="1"/>
    <col min="14083" max="14083" width="5.5703125" customWidth="1"/>
    <col min="14084" max="14084" width="13.28515625" customWidth="1"/>
    <col min="14085" max="14085" width="0" hidden="1" customWidth="1"/>
    <col min="14335" max="14335" width="61.28515625" customWidth="1"/>
    <col min="14336" max="14336" width="4.7109375" customWidth="1"/>
    <col min="14337" max="14337" width="4" customWidth="1"/>
    <col min="14338" max="14338" width="9.28515625" customWidth="1"/>
    <col min="14339" max="14339" width="5.5703125" customWidth="1"/>
    <col min="14340" max="14340" width="13.28515625" customWidth="1"/>
    <col min="14341" max="14341" width="0" hidden="1" customWidth="1"/>
    <col min="14591" max="14591" width="61.28515625" customWidth="1"/>
    <col min="14592" max="14592" width="4.7109375" customWidth="1"/>
    <col min="14593" max="14593" width="4" customWidth="1"/>
    <col min="14594" max="14594" width="9.28515625" customWidth="1"/>
    <col min="14595" max="14595" width="5.5703125" customWidth="1"/>
    <col min="14596" max="14596" width="13.28515625" customWidth="1"/>
    <col min="14597" max="14597" width="0" hidden="1" customWidth="1"/>
    <col min="14847" max="14847" width="61.28515625" customWidth="1"/>
    <col min="14848" max="14848" width="4.7109375" customWidth="1"/>
    <col min="14849" max="14849" width="4" customWidth="1"/>
    <col min="14850" max="14850" width="9.28515625" customWidth="1"/>
    <col min="14851" max="14851" width="5.5703125" customWidth="1"/>
    <col min="14852" max="14852" width="13.28515625" customWidth="1"/>
    <col min="14853" max="14853" width="0" hidden="1" customWidth="1"/>
    <col min="15103" max="15103" width="61.28515625" customWidth="1"/>
    <col min="15104" max="15104" width="4.7109375" customWidth="1"/>
    <col min="15105" max="15105" width="4" customWidth="1"/>
    <col min="15106" max="15106" width="9.28515625" customWidth="1"/>
    <col min="15107" max="15107" width="5.5703125" customWidth="1"/>
    <col min="15108" max="15108" width="13.28515625" customWidth="1"/>
    <col min="15109" max="15109" width="0" hidden="1" customWidth="1"/>
    <col min="15359" max="15359" width="61.28515625" customWidth="1"/>
    <col min="15360" max="15360" width="4.7109375" customWidth="1"/>
    <col min="15361" max="15361" width="4" customWidth="1"/>
    <col min="15362" max="15362" width="9.28515625" customWidth="1"/>
    <col min="15363" max="15363" width="5.5703125" customWidth="1"/>
    <col min="15364" max="15364" width="13.28515625" customWidth="1"/>
    <col min="15365" max="15365" width="0" hidden="1" customWidth="1"/>
    <col min="15615" max="15615" width="61.28515625" customWidth="1"/>
    <col min="15616" max="15616" width="4.7109375" customWidth="1"/>
    <col min="15617" max="15617" width="4" customWidth="1"/>
    <col min="15618" max="15618" width="9.28515625" customWidth="1"/>
    <col min="15619" max="15619" width="5.5703125" customWidth="1"/>
    <col min="15620" max="15620" width="13.28515625" customWidth="1"/>
    <col min="15621" max="15621" width="0" hidden="1" customWidth="1"/>
    <col min="15871" max="15871" width="61.28515625" customWidth="1"/>
    <col min="15872" max="15872" width="4.7109375" customWidth="1"/>
    <col min="15873" max="15873" width="4" customWidth="1"/>
    <col min="15874" max="15874" width="9.28515625" customWidth="1"/>
    <col min="15875" max="15875" width="5.5703125" customWidth="1"/>
    <col min="15876" max="15876" width="13.28515625" customWidth="1"/>
    <col min="15877" max="15877" width="0" hidden="1" customWidth="1"/>
    <col min="16127" max="16127" width="61.28515625" customWidth="1"/>
    <col min="16128" max="16128" width="4.7109375" customWidth="1"/>
    <col min="16129" max="16129" width="4" customWidth="1"/>
    <col min="16130" max="16130" width="9.28515625" customWidth="1"/>
    <col min="16131" max="16131" width="5.5703125" customWidth="1"/>
    <col min="16132" max="16132" width="13.28515625" customWidth="1"/>
    <col min="16133" max="16133" width="0" hidden="1" customWidth="1"/>
  </cols>
  <sheetData>
    <row r="1" spans="1:17" ht="15.75" customHeight="1">
      <c r="A1" s="24"/>
      <c r="B1" s="24"/>
      <c r="C1" s="99" t="s">
        <v>289</v>
      </c>
      <c r="D1" s="99"/>
      <c r="E1" s="99"/>
      <c r="F1" s="99"/>
      <c r="G1" s="24"/>
      <c r="H1" s="24"/>
      <c r="I1" s="24"/>
      <c r="J1" s="24"/>
    </row>
    <row r="2" spans="1:17" ht="38.25" customHeight="1">
      <c r="A2" s="24"/>
      <c r="B2" s="25" t="s">
        <v>304</v>
      </c>
      <c r="C2" s="99" t="s">
        <v>304</v>
      </c>
      <c r="D2" s="99"/>
      <c r="E2" s="99"/>
      <c r="F2" s="99"/>
      <c r="G2" s="99"/>
      <c r="H2" s="24"/>
      <c r="I2" s="24"/>
      <c r="J2" s="24"/>
    </row>
    <row r="3" spans="1:17" ht="15.75" customHeight="1">
      <c r="A3" s="88" t="s">
        <v>290</v>
      </c>
      <c r="B3" s="88"/>
      <c r="C3" s="88"/>
      <c r="D3" s="88"/>
      <c r="E3" s="88"/>
      <c r="F3" s="24"/>
      <c r="G3" s="24"/>
      <c r="H3" s="24"/>
      <c r="I3" s="24"/>
      <c r="J3" s="24"/>
    </row>
    <row r="4" spans="1:17" ht="15.75" customHeight="1">
      <c r="A4" s="88" t="s">
        <v>121</v>
      </c>
      <c r="B4" s="88"/>
      <c r="C4" s="88"/>
      <c r="D4" s="88"/>
      <c r="E4" s="88"/>
      <c r="F4" s="24"/>
      <c r="G4" s="24"/>
      <c r="H4" s="24"/>
      <c r="I4" s="24"/>
      <c r="J4" s="24"/>
    </row>
    <row r="5" spans="1:17" ht="16.5" customHeight="1">
      <c r="A5" s="88" t="s">
        <v>122</v>
      </c>
      <c r="B5" s="88"/>
      <c r="C5" s="88"/>
      <c r="D5" s="88"/>
      <c r="E5" s="88"/>
      <c r="F5" s="24"/>
      <c r="G5" s="24"/>
      <c r="H5" s="24"/>
      <c r="I5" s="24"/>
      <c r="J5" s="24"/>
    </row>
    <row r="6" spans="1:17" ht="12.75">
      <c r="A6" s="24"/>
      <c r="B6" s="24"/>
      <c r="C6" s="24"/>
      <c r="D6" s="73"/>
      <c r="E6" s="24"/>
      <c r="F6" s="73" t="s">
        <v>123</v>
      </c>
      <c r="G6" s="24"/>
      <c r="H6" s="24"/>
      <c r="I6" s="24"/>
      <c r="J6" s="24"/>
    </row>
    <row r="7" spans="1:17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</row>
    <row r="8" spans="1:17" ht="23.25" customHeight="1">
      <c r="A8" s="93"/>
      <c r="B8" s="95"/>
      <c r="C8" s="97"/>
      <c r="D8" s="97"/>
      <c r="E8" s="96"/>
      <c r="F8" s="97"/>
      <c r="G8" s="92"/>
      <c r="H8" s="24"/>
      <c r="I8" s="24"/>
      <c r="J8" s="24"/>
    </row>
    <row r="9" spans="1:17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G10+G64+G70+G82+G98+G123+G130+G143</f>
        <v>3756.58</v>
      </c>
      <c r="H9" s="24"/>
      <c r="I9" s="24"/>
      <c r="J9" s="24"/>
    </row>
    <row r="10" spans="1:17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1877.5299999999997</v>
      </c>
      <c r="H10" s="24"/>
      <c r="I10" s="24"/>
      <c r="J10" s="24"/>
    </row>
    <row r="11" spans="1:17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</row>
    <row r="12" spans="1:17" ht="21" customHeight="1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</row>
    <row r="13" spans="1:17" ht="25.5" customHeight="1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L13" s="102"/>
      <c r="M13" s="102"/>
      <c r="N13" s="102"/>
      <c r="O13" s="102"/>
      <c r="P13" s="102"/>
      <c r="Q13" s="102"/>
    </row>
    <row r="14" spans="1:17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</row>
    <row r="15" spans="1:17" ht="15.75" customHeight="1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</row>
    <row r="16" spans="1:17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828.16</v>
      </c>
      <c r="H16" s="24"/>
      <c r="I16" s="24"/>
      <c r="J16" s="24"/>
    </row>
    <row r="17" spans="1:10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</row>
    <row r="18" spans="1:10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</row>
    <row r="19" spans="1:10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</row>
    <row r="20" spans="1:10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</row>
    <row r="21" spans="1:10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</row>
    <row r="22" spans="1:10" ht="18.75" customHeight="1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794.16</v>
      </c>
      <c r="H22" s="24"/>
      <c r="I22" s="24"/>
      <c r="J22" s="24"/>
    </row>
    <row r="23" spans="1:10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794.16</v>
      </c>
      <c r="H23" s="24"/>
      <c r="I23" s="24"/>
      <c r="J23" s="24"/>
    </row>
    <row r="24" spans="1:10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</row>
    <row r="25" spans="1:10" ht="18" customHeight="1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</row>
    <row r="26" spans="1:10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154.26</v>
      </c>
      <c r="H26" s="24"/>
      <c r="I26" s="24"/>
      <c r="J26" s="24"/>
    </row>
    <row r="27" spans="1:10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154.26</v>
      </c>
      <c r="H27" s="24"/>
      <c r="I27" s="24"/>
      <c r="J27" s="24"/>
    </row>
    <row r="28" spans="1:10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154.26</v>
      </c>
      <c r="H28" s="24"/>
      <c r="I28" s="24"/>
      <c r="J28" s="24"/>
    </row>
    <row r="29" spans="1:10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</row>
    <row r="30" spans="1:10" ht="25.5">
      <c r="A30" s="45" t="s">
        <v>140</v>
      </c>
      <c r="B30" s="29">
        <v>915</v>
      </c>
      <c r="C30" s="30" t="s">
        <v>135</v>
      </c>
      <c r="D30" s="30" t="s">
        <v>163</v>
      </c>
      <c r="E30" s="82" t="s">
        <v>164</v>
      </c>
      <c r="F30" s="30" t="s">
        <v>133</v>
      </c>
      <c r="G30" s="31">
        <f>G31</f>
        <v>2.5</v>
      </c>
      <c r="H30" s="24"/>
      <c r="I30" s="24"/>
      <c r="J30" s="24"/>
    </row>
    <row r="31" spans="1:10" ht="26.25" customHeight="1">
      <c r="A31" s="45" t="s">
        <v>165</v>
      </c>
      <c r="B31" s="29">
        <v>915</v>
      </c>
      <c r="C31" s="30" t="s">
        <v>135</v>
      </c>
      <c r="D31" s="30" t="s">
        <v>163</v>
      </c>
      <c r="E31" s="82" t="s">
        <v>166</v>
      </c>
      <c r="F31" s="30" t="s">
        <v>133</v>
      </c>
      <c r="G31" s="31">
        <f>G32</f>
        <v>2.5</v>
      </c>
      <c r="H31" s="24"/>
      <c r="I31" s="24"/>
      <c r="J31" s="24"/>
    </row>
    <row r="32" spans="1:10" ht="19.5" customHeight="1">
      <c r="A32" s="45" t="s">
        <v>153</v>
      </c>
      <c r="B32" s="29">
        <v>915</v>
      </c>
      <c r="C32" s="30" t="s">
        <v>135</v>
      </c>
      <c r="D32" s="30" t="s">
        <v>163</v>
      </c>
      <c r="E32" s="83" t="s">
        <v>166</v>
      </c>
      <c r="F32" s="30" t="s">
        <v>154</v>
      </c>
      <c r="G32" s="31">
        <v>2.5</v>
      </c>
      <c r="H32" s="24"/>
      <c r="I32" s="24"/>
      <c r="J32" s="24"/>
    </row>
    <row r="33" spans="1:10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</row>
    <row r="34" spans="1:10" ht="18.75" customHeight="1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</row>
    <row r="35" spans="1:10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</row>
    <row r="36" spans="1:10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</row>
    <row r="37" spans="1:10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</row>
    <row r="38" spans="1:10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G46+G51+G39+G45</f>
        <v>664.36999999999989</v>
      </c>
      <c r="H38" s="24"/>
      <c r="I38" s="24"/>
      <c r="J38" s="24"/>
    </row>
    <row r="39" spans="1:10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</row>
    <row r="40" spans="1:10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</row>
    <row r="41" spans="1:10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</row>
    <row r="42" spans="1:10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</row>
    <row r="43" spans="1:10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</row>
    <row r="44" spans="1:10">
      <c r="A44" s="45" t="s">
        <v>158</v>
      </c>
      <c r="B44" s="29"/>
      <c r="C44" s="30" t="s">
        <v>135</v>
      </c>
      <c r="D44" s="30" t="s">
        <v>176</v>
      </c>
      <c r="E44" s="30" t="s">
        <v>150</v>
      </c>
      <c r="F44" s="30" t="s">
        <v>133</v>
      </c>
      <c r="G44" s="31">
        <v>15</v>
      </c>
      <c r="H44" s="24"/>
      <c r="I44" s="24"/>
      <c r="J44" s="24"/>
    </row>
    <row r="45" spans="1:10">
      <c r="A45" s="45" t="s">
        <v>183</v>
      </c>
      <c r="B45" s="29"/>
      <c r="C45" s="30" t="s">
        <v>135</v>
      </c>
      <c r="D45" s="30" t="s">
        <v>176</v>
      </c>
      <c r="E45" s="30" t="s">
        <v>238</v>
      </c>
      <c r="F45" s="30" t="s">
        <v>184</v>
      </c>
      <c r="G45" s="31">
        <v>15</v>
      </c>
      <c r="H45" s="24"/>
      <c r="I45" s="24"/>
      <c r="J45" s="24"/>
    </row>
    <row r="46" spans="1:10" ht="25.5">
      <c r="A46" s="51" t="s">
        <v>185</v>
      </c>
      <c r="B46" s="29">
        <v>915</v>
      </c>
      <c r="C46" s="30" t="s">
        <v>135</v>
      </c>
      <c r="D46" s="30" t="s">
        <v>176</v>
      </c>
      <c r="E46" s="30" t="s">
        <v>186</v>
      </c>
      <c r="F46" s="30" t="s">
        <v>133</v>
      </c>
      <c r="G46" s="44">
        <f>G50</f>
        <v>56.3</v>
      </c>
      <c r="H46" s="24"/>
      <c r="I46" s="24"/>
      <c r="J46" s="24"/>
    </row>
    <row r="47" spans="1:10" ht="17.25" customHeight="1">
      <c r="A47" s="45" t="s">
        <v>140</v>
      </c>
      <c r="B47" s="29">
        <v>915</v>
      </c>
      <c r="C47" s="30" t="s">
        <v>135</v>
      </c>
      <c r="D47" s="30" t="s">
        <v>176</v>
      </c>
      <c r="E47" s="30" t="s">
        <v>187</v>
      </c>
      <c r="F47" s="30" t="s">
        <v>133</v>
      </c>
      <c r="G47" s="31">
        <f>G48</f>
        <v>56.3</v>
      </c>
      <c r="H47" s="24"/>
      <c r="I47" s="24"/>
      <c r="J47" s="24"/>
    </row>
    <row r="48" spans="1:10">
      <c r="A48" s="45" t="s">
        <v>158</v>
      </c>
      <c r="B48" s="29">
        <v>915</v>
      </c>
      <c r="C48" s="30" t="s">
        <v>135</v>
      </c>
      <c r="D48" s="30" t="s">
        <v>176</v>
      </c>
      <c r="E48" s="30" t="s">
        <v>188</v>
      </c>
      <c r="F48" s="30" t="s">
        <v>133</v>
      </c>
      <c r="G48" s="31">
        <f>G49</f>
        <v>56.3</v>
      </c>
      <c r="H48" s="24"/>
      <c r="I48" s="24"/>
      <c r="J48" s="24"/>
    </row>
    <row r="49" spans="1:10" ht="18" customHeight="1">
      <c r="A49" s="45" t="s">
        <v>189</v>
      </c>
      <c r="B49" s="29">
        <v>915</v>
      </c>
      <c r="C49" s="30" t="s">
        <v>135</v>
      </c>
      <c r="D49" s="30" t="s">
        <v>176</v>
      </c>
      <c r="E49" s="30" t="s">
        <v>190</v>
      </c>
      <c r="F49" s="30" t="s">
        <v>133</v>
      </c>
      <c r="G49" s="31">
        <f>G50</f>
        <v>56.3</v>
      </c>
      <c r="H49" s="24"/>
      <c r="I49" s="24"/>
      <c r="J49" s="24"/>
    </row>
    <row r="50" spans="1:10" ht="25.5">
      <c r="A50" s="45" t="s">
        <v>160</v>
      </c>
      <c r="B50" s="29">
        <v>915</v>
      </c>
      <c r="C50" s="30" t="s">
        <v>135</v>
      </c>
      <c r="D50" s="30" t="s">
        <v>176</v>
      </c>
      <c r="E50" s="30" t="s">
        <v>190</v>
      </c>
      <c r="F50" s="30" t="s">
        <v>161</v>
      </c>
      <c r="G50" s="31">
        <v>56.3</v>
      </c>
      <c r="H50" s="24"/>
      <c r="I50" s="24"/>
      <c r="J50" s="24"/>
    </row>
    <row r="51" spans="1:10">
      <c r="A51" s="46" t="s">
        <v>138</v>
      </c>
      <c r="B51" s="29">
        <v>915</v>
      </c>
      <c r="C51" s="30" t="s">
        <v>135</v>
      </c>
      <c r="D51" s="30" t="s">
        <v>176</v>
      </c>
      <c r="E51" s="30" t="s">
        <v>139</v>
      </c>
      <c r="F51" s="30" t="s">
        <v>133</v>
      </c>
      <c r="G51" s="44">
        <f>G52</f>
        <v>586.56999999999994</v>
      </c>
      <c r="H51" s="24"/>
      <c r="I51" s="24"/>
      <c r="J51" s="24"/>
    </row>
    <row r="52" spans="1:10" ht="18" customHeight="1">
      <c r="A52" s="45" t="s">
        <v>140</v>
      </c>
      <c r="B52" s="29">
        <v>915</v>
      </c>
      <c r="C52" s="30" t="s">
        <v>135</v>
      </c>
      <c r="D52" s="30" t="s">
        <v>176</v>
      </c>
      <c r="E52" s="30" t="s">
        <v>141</v>
      </c>
      <c r="F52" s="30" t="s">
        <v>133</v>
      </c>
      <c r="G52" s="31">
        <f>G63+G61+G60</f>
        <v>586.56999999999994</v>
      </c>
      <c r="H52" s="24"/>
      <c r="I52" s="24"/>
      <c r="J52" s="24"/>
    </row>
    <row r="53" spans="1:10">
      <c r="A53" s="45" t="s">
        <v>158</v>
      </c>
      <c r="B53" s="29">
        <v>915</v>
      </c>
      <c r="C53" s="30" t="s">
        <v>135</v>
      </c>
      <c r="D53" s="30" t="s">
        <v>176</v>
      </c>
      <c r="E53" s="30" t="s">
        <v>191</v>
      </c>
      <c r="F53" s="30" t="s">
        <v>133</v>
      </c>
      <c r="G53" s="31">
        <f>G54+G56</f>
        <v>0</v>
      </c>
      <c r="H53" s="24"/>
      <c r="I53" s="24"/>
      <c r="J53" s="24"/>
    </row>
    <row r="54" spans="1:10">
      <c r="A54" s="45" t="s">
        <v>192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</row>
    <row r="55" spans="1:10" ht="24.75" customHeight="1">
      <c r="A55" s="45" t="s">
        <v>194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/>
      <c r="H55" s="24"/>
      <c r="I55" s="24"/>
      <c r="J55" s="24"/>
    </row>
    <row r="56" spans="1:10">
      <c r="A56" s="45" t="s">
        <v>195</v>
      </c>
      <c r="B56" s="29">
        <v>915</v>
      </c>
      <c r="C56" s="30" t="s">
        <v>135</v>
      </c>
      <c r="D56" s="30" t="s">
        <v>176</v>
      </c>
      <c r="E56" s="30" t="s">
        <v>193</v>
      </c>
      <c r="F56" s="30" t="s">
        <v>133</v>
      </c>
      <c r="G56" s="31">
        <f>G57</f>
        <v>0</v>
      </c>
      <c r="H56" s="24"/>
      <c r="I56" s="24"/>
      <c r="J56" s="24"/>
    </row>
    <row r="57" spans="1:10" ht="25.5">
      <c r="A57" s="45" t="s">
        <v>160</v>
      </c>
      <c r="B57" s="29">
        <v>915</v>
      </c>
      <c r="C57" s="30" t="s">
        <v>135</v>
      </c>
      <c r="D57" s="30" t="s">
        <v>176</v>
      </c>
      <c r="E57" s="30" t="s">
        <v>193</v>
      </c>
      <c r="F57" s="30" t="s">
        <v>161</v>
      </c>
      <c r="G57" s="31">
        <v>0</v>
      </c>
      <c r="H57" s="24"/>
      <c r="I57" s="24"/>
      <c r="J57" s="24"/>
    </row>
    <row r="58" spans="1:10" ht="28.5" customHeight="1">
      <c r="A58" s="52" t="s">
        <v>175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133</v>
      </c>
      <c r="G58" s="55">
        <f>G63+G61+G60</f>
        <v>586.56999999999994</v>
      </c>
      <c r="H58" s="24"/>
      <c r="I58" s="24"/>
      <c r="J58" s="24"/>
    </row>
    <row r="59" spans="1:10" ht="29.25" customHeight="1">
      <c r="A59" s="52" t="s">
        <v>196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133</v>
      </c>
      <c r="G59" s="55">
        <f>G63+G61+G60</f>
        <v>586.56999999999994</v>
      </c>
      <c r="H59" s="24"/>
      <c r="I59" s="24"/>
      <c r="J59" s="24"/>
    </row>
    <row r="60" spans="1:10" ht="25.5">
      <c r="A60" s="52" t="s">
        <v>197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198</v>
      </c>
      <c r="G60" s="55">
        <v>361.4</v>
      </c>
      <c r="H60" s="24"/>
      <c r="I60" s="24"/>
      <c r="J60" s="24"/>
    </row>
    <row r="61" spans="1:10" ht="25.5">
      <c r="A61" s="52" t="s">
        <v>160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161</v>
      </c>
      <c r="G61" s="55">
        <v>224.17</v>
      </c>
      <c r="H61" s="24"/>
      <c r="I61" s="24"/>
      <c r="J61" s="24"/>
    </row>
    <row r="62" spans="1:10">
      <c r="A62" s="52" t="s">
        <v>199</v>
      </c>
      <c r="B62" s="53">
        <v>915</v>
      </c>
      <c r="C62" s="54" t="s">
        <v>135</v>
      </c>
      <c r="D62" s="54" t="s">
        <v>176</v>
      </c>
      <c r="E62" s="54" t="s">
        <v>193</v>
      </c>
      <c r="F62" s="54" t="s">
        <v>133</v>
      </c>
      <c r="G62" s="55">
        <f>G63</f>
        <v>1</v>
      </c>
      <c r="H62" s="24"/>
      <c r="I62" s="24"/>
      <c r="J62" s="24"/>
    </row>
    <row r="63" spans="1:10">
      <c r="A63" s="45" t="s">
        <v>183</v>
      </c>
      <c r="B63" s="53">
        <v>915</v>
      </c>
      <c r="C63" s="54" t="s">
        <v>135</v>
      </c>
      <c r="D63" s="54" t="s">
        <v>176</v>
      </c>
      <c r="E63" s="54" t="s">
        <v>193</v>
      </c>
      <c r="F63" s="54" t="s">
        <v>184</v>
      </c>
      <c r="G63" s="55">
        <v>1</v>
      </c>
      <c r="H63" s="24"/>
      <c r="I63" s="24"/>
      <c r="J63" s="24"/>
    </row>
    <row r="64" spans="1:10" ht="18.75" customHeight="1">
      <c r="A64" s="56" t="s">
        <v>200</v>
      </c>
      <c r="B64" s="33">
        <v>915</v>
      </c>
      <c r="C64" s="34" t="s">
        <v>137</v>
      </c>
      <c r="D64" s="34" t="s">
        <v>131</v>
      </c>
      <c r="E64" s="34" t="s">
        <v>132</v>
      </c>
      <c r="F64" s="34" t="s">
        <v>133</v>
      </c>
      <c r="G64" s="57">
        <f>G65</f>
        <v>57.33</v>
      </c>
      <c r="H64" s="24"/>
      <c r="I64" s="24"/>
      <c r="J64" s="24"/>
    </row>
    <row r="65" spans="1:10">
      <c r="A65" s="43" t="s">
        <v>201</v>
      </c>
      <c r="B65" s="37">
        <v>915</v>
      </c>
      <c r="C65" s="38" t="s">
        <v>137</v>
      </c>
      <c r="D65" s="38" t="s">
        <v>202</v>
      </c>
      <c r="E65" s="38" t="s">
        <v>132</v>
      </c>
      <c r="F65" s="38" t="s">
        <v>133</v>
      </c>
      <c r="G65" s="50">
        <f>G66</f>
        <v>57.33</v>
      </c>
      <c r="H65" s="24"/>
      <c r="I65" s="24"/>
      <c r="J65" s="24"/>
    </row>
    <row r="66" spans="1:10" ht="13.5" customHeight="1">
      <c r="A66" s="45" t="s">
        <v>169</v>
      </c>
      <c r="B66" s="29">
        <v>915</v>
      </c>
      <c r="C66" s="30" t="s">
        <v>137</v>
      </c>
      <c r="D66" s="30" t="s">
        <v>202</v>
      </c>
      <c r="E66" s="30" t="s">
        <v>203</v>
      </c>
      <c r="F66" s="30" t="s">
        <v>133</v>
      </c>
      <c r="G66" s="31">
        <f>G67</f>
        <v>57.33</v>
      </c>
      <c r="H66" s="24"/>
      <c r="I66" s="24"/>
      <c r="J66" s="24"/>
    </row>
    <row r="67" spans="1:10" ht="27" customHeight="1">
      <c r="A67" s="45" t="s">
        <v>204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133</v>
      </c>
      <c r="G67" s="31">
        <f>G69+G68</f>
        <v>57.33</v>
      </c>
      <c r="H67" s="24"/>
      <c r="I67" s="24"/>
      <c r="J67" s="24"/>
    </row>
    <row r="68" spans="1:10">
      <c r="A68" s="45" t="s">
        <v>144</v>
      </c>
      <c r="B68" s="29">
        <v>915</v>
      </c>
      <c r="C68" s="30" t="s">
        <v>137</v>
      </c>
      <c r="D68" s="30" t="s">
        <v>202</v>
      </c>
      <c r="E68" s="30" t="s">
        <v>205</v>
      </c>
      <c r="F68" s="30" t="s">
        <v>145</v>
      </c>
      <c r="G68" s="31">
        <v>56.33</v>
      </c>
      <c r="H68" s="24"/>
      <c r="I68" s="24"/>
      <c r="J68" s="24"/>
    </row>
    <row r="69" spans="1:10" ht="25.5">
      <c r="A69" s="45" t="s">
        <v>160</v>
      </c>
      <c r="B69" s="29">
        <v>915</v>
      </c>
      <c r="C69" s="30" t="s">
        <v>137</v>
      </c>
      <c r="D69" s="30" t="s">
        <v>202</v>
      </c>
      <c r="E69" s="30" t="s">
        <v>205</v>
      </c>
      <c r="F69" s="30" t="s">
        <v>161</v>
      </c>
      <c r="G69" s="31">
        <v>1</v>
      </c>
      <c r="H69" s="24"/>
      <c r="I69" s="24"/>
      <c r="J69" s="24"/>
    </row>
    <row r="70" spans="1:10" ht="40.5" customHeight="1">
      <c r="A70" s="58" t="s">
        <v>206</v>
      </c>
      <c r="B70" s="33">
        <v>915</v>
      </c>
      <c r="C70" s="34" t="s">
        <v>202</v>
      </c>
      <c r="D70" s="34" t="s">
        <v>131</v>
      </c>
      <c r="E70" s="34" t="s">
        <v>132</v>
      </c>
      <c r="F70" s="34" t="s">
        <v>133</v>
      </c>
      <c r="G70" s="35">
        <f>G71+G76</f>
        <v>11</v>
      </c>
      <c r="H70" s="24"/>
      <c r="I70" s="24"/>
      <c r="J70" s="24"/>
    </row>
    <row r="71" spans="1:10" ht="25.5">
      <c r="A71" s="43" t="s">
        <v>207</v>
      </c>
      <c r="B71" s="37">
        <v>915</v>
      </c>
      <c r="C71" s="38" t="s">
        <v>202</v>
      </c>
      <c r="D71" s="38" t="s">
        <v>208</v>
      </c>
      <c r="E71" s="38" t="s">
        <v>132</v>
      </c>
      <c r="F71" s="38" t="s">
        <v>133</v>
      </c>
      <c r="G71" s="50">
        <f>G72</f>
        <v>8</v>
      </c>
      <c r="H71" s="24"/>
      <c r="I71" s="24"/>
      <c r="J71" s="24"/>
    </row>
    <row r="72" spans="1:10" ht="40.5">
      <c r="A72" s="46" t="s">
        <v>209</v>
      </c>
      <c r="B72" s="29">
        <v>915</v>
      </c>
      <c r="C72" s="30" t="s">
        <v>202</v>
      </c>
      <c r="D72" s="30" t="s">
        <v>208</v>
      </c>
      <c r="E72" s="30" t="s">
        <v>210</v>
      </c>
      <c r="F72" s="30" t="s">
        <v>133</v>
      </c>
      <c r="G72" s="31">
        <f>G73</f>
        <v>8</v>
      </c>
      <c r="H72" s="24"/>
      <c r="I72" s="24"/>
      <c r="J72" s="24"/>
    </row>
    <row r="73" spans="1:10" ht="25.5">
      <c r="A73" s="45" t="s">
        <v>140</v>
      </c>
      <c r="B73" s="29">
        <v>915</v>
      </c>
      <c r="C73" s="30" t="s">
        <v>202</v>
      </c>
      <c r="D73" s="30" t="s">
        <v>208</v>
      </c>
      <c r="E73" s="30" t="s">
        <v>164</v>
      </c>
      <c r="F73" s="30" t="s">
        <v>133</v>
      </c>
      <c r="G73" s="31">
        <v>8</v>
      </c>
      <c r="H73" s="24"/>
      <c r="I73" s="24"/>
      <c r="J73" s="24"/>
    </row>
    <row r="74" spans="1:10" ht="51">
      <c r="A74" s="45" t="s">
        <v>211</v>
      </c>
      <c r="B74" s="29">
        <v>915</v>
      </c>
      <c r="C74" s="30" t="s">
        <v>202</v>
      </c>
      <c r="D74" s="30" t="s">
        <v>208</v>
      </c>
      <c r="E74" s="30" t="s">
        <v>212</v>
      </c>
      <c r="F74" s="30" t="s">
        <v>133</v>
      </c>
      <c r="G74" s="31">
        <f>G75</f>
        <v>8</v>
      </c>
      <c r="H74" s="24"/>
      <c r="I74" s="24"/>
      <c r="J74" s="24"/>
    </row>
    <row r="75" spans="1:10">
      <c r="A75" s="45" t="s">
        <v>153</v>
      </c>
      <c r="B75" s="29">
        <v>915</v>
      </c>
      <c r="C75" s="30" t="s">
        <v>202</v>
      </c>
      <c r="D75" s="30" t="s">
        <v>208</v>
      </c>
      <c r="E75" s="30" t="s">
        <v>212</v>
      </c>
      <c r="F75" s="30" t="s">
        <v>154</v>
      </c>
      <c r="G75" s="31">
        <v>8</v>
      </c>
      <c r="H75" s="24"/>
      <c r="I75" s="24"/>
      <c r="J75" s="24"/>
    </row>
    <row r="76" spans="1:10">
      <c r="A76" s="59" t="s">
        <v>213</v>
      </c>
      <c r="B76" s="37">
        <v>915</v>
      </c>
      <c r="C76" s="38" t="s">
        <v>202</v>
      </c>
      <c r="D76" s="38" t="s">
        <v>214</v>
      </c>
      <c r="E76" s="38" t="s">
        <v>132</v>
      </c>
      <c r="F76" s="38" t="s">
        <v>133</v>
      </c>
      <c r="G76" s="50">
        <v>3</v>
      </c>
      <c r="H76" s="24"/>
      <c r="I76" s="24"/>
      <c r="J76" s="24"/>
    </row>
    <row r="77" spans="1:10" ht="27">
      <c r="A77" s="46" t="s">
        <v>215</v>
      </c>
      <c r="B77" s="29">
        <v>915</v>
      </c>
      <c r="C77" s="30" t="s">
        <v>202</v>
      </c>
      <c r="D77" s="30" t="s">
        <v>214</v>
      </c>
      <c r="E77" s="30" t="s">
        <v>216</v>
      </c>
      <c r="F77" s="30" t="s">
        <v>133</v>
      </c>
      <c r="G77" s="31">
        <f>G78</f>
        <v>3</v>
      </c>
      <c r="H77" s="24"/>
      <c r="I77" s="24"/>
      <c r="J77" s="24"/>
    </row>
    <row r="78" spans="1:10" ht="25.5">
      <c r="A78" s="45" t="s">
        <v>140</v>
      </c>
      <c r="B78" s="29">
        <v>915</v>
      </c>
      <c r="C78" s="30" t="s">
        <v>202</v>
      </c>
      <c r="D78" s="30" t="s">
        <v>214</v>
      </c>
      <c r="E78" s="30" t="s">
        <v>217</v>
      </c>
      <c r="F78" s="30" t="s">
        <v>133</v>
      </c>
      <c r="G78" s="31">
        <f>G79</f>
        <v>3</v>
      </c>
      <c r="H78" s="24"/>
      <c r="I78" s="24"/>
      <c r="J78" s="24"/>
    </row>
    <row r="79" spans="1:10">
      <c r="A79" s="45" t="s">
        <v>158</v>
      </c>
      <c r="B79" s="29">
        <v>915</v>
      </c>
      <c r="C79" s="30" t="s">
        <v>202</v>
      </c>
      <c r="D79" s="30" t="s">
        <v>214</v>
      </c>
      <c r="E79" s="30" t="s">
        <v>218</v>
      </c>
      <c r="F79" s="30" t="s">
        <v>133</v>
      </c>
      <c r="G79" s="31">
        <f>G80</f>
        <v>3</v>
      </c>
      <c r="H79" s="24"/>
      <c r="I79" s="24"/>
      <c r="J79" s="24"/>
    </row>
    <row r="80" spans="1:10">
      <c r="A80" s="45" t="s">
        <v>219</v>
      </c>
      <c r="B80" s="29">
        <v>915</v>
      </c>
      <c r="C80" s="30" t="s">
        <v>202</v>
      </c>
      <c r="D80" s="30" t="s">
        <v>214</v>
      </c>
      <c r="E80" s="30" t="s">
        <v>220</v>
      </c>
      <c r="F80" s="30" t="s">
        <v>133</v>
      </c>
      <c r="G80" s="31">
        <f>G81</f>
        <v>3</v>
      </c>
      <c r="H80" s="24"/>
      <c r="I80" s="24"/>
      <c r="J80" s="24"/>
    </row>
    <row r="81" spans="1:10" ht="25.5">
      <c r="A81" s="45" t="s">
        <v>194</v>
      </c>
      <c r="B81" s="29">
        <v>915</v>
      </c>
      <c r="C81" s="30" t="s">
        <v>202</v>
      </c>
      <c r="D81" s="30" t="s">
        <v>214</v>
      </c>
      <c r="E81" s="30" t="s">
        <v>220</v>
      </c>
      <c r="F81" s="30" t="s">
        <v>161</v>
      </c>
      <c r="G81" s="31">
        <v>3</v>
      </c>
      <c r="H81" s="24"/>
      <c r="I81" s="24"/>
      <c r="J81" s="24"/>
    </row>
    <row r="82" spans="1:10" ht="18.75" customHeight="1">
      <c r="A82" s="60" t="s">
        <v>221</v>
      </c>
      <c r="B82" s="33">
        <v>915</v>
      </c>
      <c r="C82" s="34" t="s">
        <v>147</v>
      </c>
      <c r="D82" s="34" t="s">
        <v>131</v>
      </c>
      <c r="E82" s="34" t="s">
        <v>132</v>
      </c>
      <c r="F82" s="34" t="s">
        <v>133</v>
      </c>
      <c r="G82" s="35">
        <f>G83+G89</f>
        <v>173.4</v>
      </c>
      <c r="H82" s="24"/>
      <c r="I82" s="24"/>
      <c r="J82" s="24"/>
    </row>
    <row r="83" spans="1:10">
      <c r="A83" s="43" t="s">
        <v>222</v>
      </c>
      <c r="B83" s="37">
        <v>915</v>
      </c>
      <c r="C83" s="38" t="s">
        <v>147</v>
      </c>
      <c r="D83" s="38" t="s">
        <v>208</v>
      </c>
      <c r="E83" s="38" t="s">
        <v>132</v>
      </c>
      <c r="F83" s="38" t="s">
        <v>133</v>
      </c>
      <c r="G83" s="50">
        <f>G84</f>
        <v>153.6</v>
      </c>
      <c r="H83" s="24"/>
      <c r="I83" s="24"/>
      <c r="J83" s="24"/>
    </row>
    <row r="84" spans="1:10">
      <c r="A84" s="46" t="s">
        <v>223</v>
      </c>
      <c r="B84" s="29">
        <v>915</v>
      </c>
      <c r="C84" s="30" t="s">
        <v>147</v>
      </c>
      <c r="D84" s="30" t="s">
        <v>208</v>
      </c>
      <c r="E84" s="30" t="s">
        <v>224</v>
      </c>
      <c r="F84" s="30" t="s">
        <v>133</v>
      </c>
      <c r="G84" s="31">
        <f>G85</f>
        <v>153.6</v>
      </c>
      <c r="H84" s="24"/>
      <c r="I84" s="24"/>
      <c r="J84" s="24"/>
    </row>
    <row r="85" spans="1:10" ht="25.5">
      <c r="A85" s="45" t="s">
        <v>140</v>
      </c>
      <c r="B85" s="29">
        <v>915</v>
      </c>
      <c r="C85" s="30" t="s">
        <v>147</v>
      </c>
      <c r="D85" s="30" t="s">
        <v>208</v>
      </c>
      <c r="E85" s="30" t="s">
        <v>225</v>
      </c>
      <c r="F85" s="30" t="s">
        <v>133</v>
      </c>
      <c r="G85" s="31">
        <f>G86</f>
        <v>153.6</v>
      </c>
      <c r="H85" s="24"/>
      <c r="I85" s="24"/>
      <c r="J85" s="24"/>
    </row>
    <row r="86" spans="1:10">
      <c r="A86" s="45" t="s">
        <v>158</v>
      </c>
      <c r="B86" s="29">
        <v>915</v>
      </c>
      <c r="C86" s="30" t="s">
        <v>147</v>
      </c>
      <c r="D86" s="30" t="s">
        <v>208</v>
      </c>
      <c r="E86" s="30" t="s">
        <v>226</v>
      </c>
      <c r="F86" s="30" t="s">
        <v>133</v>
      </c>
      <c r="G86" s="31">
        <f>G87</f>
        <v>153.6</v>
      </c>
      <c r="H86" s="24"/>
      <c r="I86" s="24"/>
      <c r="J86" s="24"/>
    </row>
    <row r="87" spans="1:10">
      <c r="A87" s="45" t="s">
        <v>227</v>
      </c>
      <c r="B87" s="29">
        <v>915</v>
      </c>
      <c r="C87" s="30" t="s">
        <v>147</v>
      </c>
      <c r="D87" s="30" t="s">
        <v>208</v>
      </c>
      <c r="E87" s="30" t="s">
        <v>228</v>
      </c>
      <c r="F87" s="30" t="s">
        <v>133</v>
      </c>
      <c r="G87" s="31">
        <f>G88</f>
        <v>153.6</v>
      </c>
      <c r="H87" s="24"/>
      <c r="I87" s="24"/>
      <c r="J87" s="24"/>
    </row>
    <row r="88" spans="1:10" ht="25.5">
      <c r="A88" s="45" t="s">
        <v>194</v>
      </c>
      <c r="B88" s="29">
        <v>915</v>
      </c>
      <c r="C88" s="30" t="s">
        <v>147</v>
      </c>
      <c r="D88" s="30" t="s">
        <v>208</v>
      </c>
      <c r="E88" s="30" t="s">
        <v>228</v>
      </c>
      <c r="F88" s="30" t="s">
        <v>161</v>
      </c>
      <c r="G88" s="31">
        <v>153.6</v>
      </c>
      <c r="H88" s="24"/>
      <c r="I88" s="24"/>
      <c r="J88" s="24"/>
    </row>
    <row r="89" spans="1:10">
      <c r="A89" s="59" t="s">
        <v>229</v>
      </c>
      <c r="B89" s="37">
        <v>915</v>
      </c>
      <c r="C89" s="38" t="s">
        <v>147</v>
      </c>
      <c r="D89" s="38" t="s">
        <v>230</v>
      </c>
      <c r="E89" s="38" t="s">
        <v>132</v>
      </c>
      <c r="F89" s="38" t="s">
        <v>133</v>
      </c>
      <c r="G89" s="50">
        <f>G90+G96</f>
        <v>19.8</v>
      </c>
      <c r="H89" s="24"/>
      <c r="I89" s="24"/>
      <c r="J89" s="24"/>
    </row>
    <row r="90" spans="1:10" ht="28.5" customHeight="1">
      <c r="A90" s="61" t="s">
        <v>177</v>
      </c>
      <c r="B90" s="53">
        <v>915</v>
      </c>
      <c r="C90" s="54" t="s">
        <v>147</v>
      </c>
      <c r="D90" s="54" t="s">
        <v>230</v>
      </c>
      <c r="E90" s="54" t="s">
        <v>178</v>
      </c>
      <c r="F90" s="54" t="s">
        <v>133</v>
      </c>
      <c r="G90" s="55">
        <f>G91</f>
        <v>15</v>
      </c>
      <c r="H90" s="24"/>
      <c r="I90" s="24"/>
      <c r="J90" s="24"/>
    </row>
    <row r="91" spans="1:10" ht="25.5">
      <c r="A91" s="52" t="s">
        <v>140</v>
      </c>
      <c r="B91" s="53">
        <v>915</v>
      </c>
      <c r="C91" s="54" t="s">
        <v>147</v>
      </c>
      <c r="D91" s="54" t="s">
        <v>230</v>
      </c>
      <c r="E91" s="54" t="s">
        <v>179</v>
      </c>
      <c r="F91" s="54" t="s">
        <v>133</v>
      </c>
      <c r="G91" s="55">
        <f>G92+G94</f>
        <v>15</v>
      </c>
      <c r="H91" s="24"/>
      <c r="I91" s="24"/>
      <c r="J91" s="24"/>
    </row>
    <row r="92" spans="1:10" ht="25.5">
      <c r="A92" s="52" t="s">
        <v>231</v>
      </c>
      <c r="B92" s="53">
        <v>915</v>
      </c>
      <c r="C92" s="54" t="s">
        <v>147</v>
      </c>
      <c r="D92" s="54" t="s">
        <v>230</v>
      </c>
      <c r="E92" s="54" t="s">
        <v>232</v>
      </c>
      <c r="F92" s="54" t="s">
        <v>133</v>
      </c>
      <c r="G92" s="55">
        <f>G93</f>
        <v>10</v>
      </c>
      <c r="H92" s="24"/>
      <c r="I92" s="24"/>
      <c r="J92" s="24"/>
    </row>
    <row r="93" spans="1:10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232</v>
      </c>
      <c r="F93" s="54" t="s">
        <v>154</v>
      </c>
      <c r="G93" s="55">
        <v>10</v>
      </c>
      <c r="H93" s="24"/>
      <c r="I93" s="24"/>
      <c r="J93" s="24"/>
    </row>
    <row r="94" spans="1:10" ht="25.5">
      <c r="A94" s="52" t="s">
        <v>233</v>
      </c>
      <c r="B94" s="53">
        <v>915</v>
      </c>
      <c r="C94" s="54" t="s">
        <v>147</v>
      </c>
      <c r="D94" s="54" t="s">
        <v>230</v>
      </c>
      <c r="E94" s="54" t="s">
        <v>234</v>
      </c>
      <c r="F94" s="54" t="s">
        <v>133</v>
      </c>
      <c r="G94" s="55">
        <f>G95</f>
        <v>5</v>
      </c>
      <c r="H94" s="24"/>
      <c r="I94" s="24"/>
      <c r="J94" s="24"/>
    </row>
    <row r="95" spans="1:10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234</v>
      </c>
      <c r="F95" s="54" t="s">
        <v>154</v>
      </c>
      <c r="G95" s="55">
        <v>5</v>
      </c>
      <c r="H95" s="24"/>
      <c r="I95" s="24"/>
      <c r="J95" s="24"/>
    </row>
    <row r="96" spans="1:10" ht="16.5" customHeight="1">
      <c r="A96" s="52" t="s">
        <v>285</v>
      </c>
      <c r="B96" s="53">
        <v>915</v>
      </c>
      <c r="C96" s="54" t="s">
        <v>147</v>
      </c>
      <c r="D96" s="54" t="s">
        <v>230</v>
      </c>
      <c r="E96" s="54" t="s">
        <v>284</v>
      </c>
      <c r="F96" s="54" t="s">
        <v>133</v>
      </c>
      <c r="G96" s="55">
        <v>4.8</v>
      </c>
      <c r="H96" s="24"/>
      <c r="I96" s="24"/>
      <c r="J96" s="24"/>
    </row>
    <row r="97" spans="1:10">
      <c r="A97" s="52" t="s">
        <v>153</v>
      </c>
      <c r="B97" s="53">
        <v>915</v>
      </c>
      <c r="C97" s="54" t="s">
        <v>147</v>
      </c>
      <c r="D97" s="54" t="s">
        <v>230</v>
      </c>
      <c r="E97" s="54" t="s">
        <v>284</v>
      </c>
      <c r="F97" s="54" t="s">
        <v>154</v>
      </c>
      <c r="G97" s="55">
        <v>4.8</v>
      </c>
      <c r="H97" s="24"/>
      <c r="I97" s="24"/>
      <c r="J97" s="24"/>
    </row>
    <row r="98" spans="1:10">
      <c r="A98" s="58" t="s">
        <v>235</v>
      </c>
      <c r="B98" s="33">
        <v>915</v>
      </c>
      <c r="C98" s="34" t="s">
        <v>236</v>
      </c>
      <c r="D98" s="34" t="s">
        <v>131</v>
      </c>
      <c r="E98" s="34" t="s">
        <v>132</v>
      </c>
      <c r="F98" s="34" t="s">
        <v>133</v>
      </c>
      <c r="G98" s="57">
        <f>G99+G105+G115</f>
        <v>322</v>
      </c>
      <c r="H98" s="24"/>
      <c r="I98" s="24"/>
      <c r="J98" s="24"/>
    </row>
    <row r="99" spans="1:10">
      <c r="A99" s="43" t="s">
        <v>237</v>
      </c>
      <c r="B99" s="37">
        <v>915</v>
      </c>
      <c r="C99" s="38" t="s">
        <v>236</v>
      </c>
      <c r="D99" s="38" t="s">
        <v>135</v>
      </c>
      <c r="E99" s="38" t="s">
        <v>132</v>
      </c>
      <c r="F99" s="38" t="s">
        <v>133</v>
      </c>
      <c r="G99" s="50">
        <f>G100</f>
        <v>185</v>
      </c>
      <c r="H99" s="24"/>
      <c r="I99" s="24"/>
      <c r="J99" s="24"/>
    </row>
    <row r="100" spans="1:10" ht="27">
      <c r="A100" s="46" t="s">
        <v>148</v>
      </c>
      <c r="B100" s="29">
        <v>915</v>
      </c>
      <c r="C100" s="30" t="s">
        <v>236</v>
      </c>
      <c r="D100" s="30" t="s">
        <v>135</v>
      </c>
      <c r="E100" s="30" t="s">
        <v>149</v>
      </c>
      <c r="F100" s="30" t="s">
        <v>133</v>
      </c>
      <c r="G100" s="31">
        <f>G101</f>
        <v>185</v>
      </c>
      <c r="H100" s="24"/>
      <c r="I100" s="24"/>
      <c r="J100" s="24"/>
    </row>
    <row r="101" spans="1:10" ht="28.5" customHeight="1">
      <c r="A101" s="45" t="s">
        <v>140</v>
      </c>
      <c r="B101" s="29">
        <v>915</v>
      </c>
      <c r="C101" s="30" t="s">
        <v>236</v>
      </c>
      <c r="D101" s="30" t="s">
        <v>135</v>
      </c>
      <c r="E101" s="30" t="s">
        <v>150</v>
      </c>
      <c r="F101" s="30" t="s">
        <v>133</v>
      </c>
      <c r="G101" s="31">
        <f>G102</f>
        <v>185</v>
      </c>
      <c r="H101" s="24"/>
      <c r="I101" s="24"/>
      <c r="J101" s="24"/>
    </row>
    <row r="102" spans="1:10" ht="25.5">
      <c r="A102" s="45" t="s">
        <v>151</v>
      </c>
      <c r="B102" s="29">
        <v>915</v>
      </c>
      <c r="C102" s="30" t="s">
        <v>236</v>
      </c>
      <c r="D102" s="30" t="s">
        <v>135</v>
      </c>
      <c r="E102" s="54" t="s">
        <v>238</v>
      </c>
      <c r="F102" s="30" t="s">
        <v>133</v>
      </c>
      <c r="G102" s="31">
        <f>G103+G104</f>
        <v>185</v>
      </c>
      <c r="H102" s="24"/>
      <c r="I102" s="24"/>
      <c r="J102" s="24"/>
    </row>
    <row r="103" spans="1:10" ht="25.5">
      <c r="A103" s="45" t="s">
        <v>286</v>
      </c>
      <c r="B103" s="29">
        <v>915</v>
      </c>
      <c r="C103" s="30" t="s">
        <v>236</v>
      </c>
      <c r="D103" s="30" t="s">
        <v>135</v>
      </c>
      <c r="E103" s="54" t="s">
        <v>238</v>
      </c>
      <c r="F103" s="30" t="s">
        <v>161</v>
      </c>
      <c r="G103" s="31">
        <v>185</v>
      </c>
      <c r="H103" s="24"/>
      <c r="I103" s="24"/>
      <c r="J103" s="24"/>
    </row>
    <row r="104" spans="1:10">
      <c r="A104" s="45" t="s">
        <v>183</v>
      </c>
      <c r="B104" s="29">
        <v>915</v>
      </c>
      <c r="C104" s="30" t="s">
        <v>236</v>
      </c>
      <c r="D104" s="30" t="s">
        <v>135</v>
      </c>
      <c r="E104" s="62" t="s">
        <v>238</v>
      </c>
      <c r="F104" s="30" t="s">
        <v>184</v>
      </c>
      <c r="G104" s="31">
        <v>0</v>
      </c>
      <c r="H104" s="24"/>
      <c r="I104" s="24"/>
      <c r="J104" s="24"/>
    </row>
    <row r="105" spans="1:10">
      <c r="A105" s="59" t="s">
        <v>239</v>
      </c>
      <c r="B105" s="37">
        <v>915</v>
      </c>
      <c r="C105" s="38" t="s">
        <v>236</v>
      </c>
      <c r="D105" s="38" t="s">
        <v>137</v>
      </c>
      <c r="E105" s="38" t="s">
        <v>132</v>
      </c>
      <c r="F105" s="38" t="s">
        <v>133</v>
      </c>
      <c r="G105" s="39">
        <f>G106</f>
        <v>7</v>
      </c>
      <c r="H105" s="24"/>
      <c r="I105" s="24"/>
      <c r="J105" s="24"/>
    </row>
    <row r="106" spans="1:10" ht="27">
      <c r="A106" s="61" t="s">
        <v>148</v>
      </c>
      <c r="B106" s="63">
        <v>915</v>
      </c>
      <c r="C106" s="62" t="s">
        <v>236</v>
      </c>
      <c r="D106" s="62" t="s">
        <v>137</v>
      </c>
      <c r="E106" s="62" t="s">
        <v>149</v>
      </c>
      <c r="F106" s="62" t="s">
        <v>133</v>
      </c>
      <c r="G106" s="70">
        <f>G112+G107</f>
        <v>7</v>
      </c>
      <c r="H106" s="24"/>
      <c r="I106" s="24"/>
      <c r="J106" s="24"/>
    </row>
    <row r="107" spans="1:10" ht="25.5">
      <c r="A107" s="52" t="s">
        <v>140</v>
      </c>
      <c r="B107" s="63">
        <v>915</v>
      </c>
      <c r="C107" s="62" t="s">
        <v>236</v>
      </c>
      <c r="D107" s="62" t="s">
        <v>137</v>
      </c>
      <c r="E107" s="62" t="s">
        <v>150</v>
      </c>
      <c r="F107" s="62" t="s">
        <v>133</v>
      </c>
      <c r="G107" s="70">
        <f>G108</f>
        <v>1</v>
      </c>
      <c r="H107" s="24"/>
      <c r="I107" s="24"/>
      <c r="J107" s="24"/>
    </row>
    <row r="108" spans="1:10">
      <c r="A108" s="52" t="s">
        <v>158</v>
      </c>
      <c r="B108" s="63">
        <v>915</v>
      </c>
      <c r="C108" s="62" t="s">
        <v>236</v>
      </c>
      <c r="D108" s="62" t="s">
        <v>137</v>
      </c>
      <c r="E108" s="62" t="s">
        <v>240</v>
      </c>
      <c r="F108" s="62" t="s">
        <v>133</v>
      </c>
      <c r="G108" s="70">
        <f>G109</f>
        <v>1</v>
      </c>
      <c r="H108" s="24"/>
      <c r="I108" s="24"/>
      <c r="J108" s="24"/>
    </row>
    <row r="109" spans="1:10">
      <c r="A109" s="52" t="s">
        <v>241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133</v>
      </c>
      <c r="G109" s="70">
        <f>G111+G110</f>
        <v>1</v>
      </c>
      <c r="H109" s="24"/>
      <c r="I109" s="24"/>
      <c r="J109" s="24"/>
    </row>
    <row r="110" spans="1:10" ht="25.5">
      <c r="A110" s="52" t="s">
        <v>194</v>
      </c>
      <c r="B110" s="63">
        <v>915</v>
      </c>
      <c r="C110" s="62" t="s">
        <v>236</v>
      </c>
      <c r="D110" s="62" t="s">
        <v>137</v>
      </c>
      <c r="E110" s="62" t="s">
        <v>238</v>
      </c>
      <c r="F110" s="62" t="s">
        <v>161</v>
      </c>
      <c r="G110" s="70">
        <v>0</v>
      </c>
      <c r="H110" s="24"/>
      <c r="I110" s="24"/>
      <c r="J110" s="24"/>
    </row>
    <row r="111" spans="1:10">
      <c r="A111" s="45" t="s">
        <v>153</v>
      </c>
      <c r="B111" s="63">
        <v>915</v>
      </c>
      <c r="C111" s="62" t="s">
        <v>236</v>
      </c>
      <c r="D111" s="62" t="s">
        <v>137</v>
      </c>
      <c r="E111" s="62" t="s">
        <v>238</v>
      </c>
      <c r="F111" s="62" t="s">
        <v>184</v>
      </c>
      <c r="G111" s="70">
        <v>1</v>
      </c>
      <c r="H111" s="24"/>
      <c r="I111" s="24"/>
      <c r="J111" s="24"/>
    </row>
    <row r="112" spans="1:10" ht="38.25">
      <c r="A112" s="52" t="s">
        <v>242</v>
      </c>
      <c r="B112" s="63">
        <v>915</v>
      </c>
      <c r="C112" s="62" t="s">
        <v>236</v>
      </c>
      <c r="D112" s="62" t="s">
        <v>137</v>
      </c>
      <c r="E112" s="62" t="s">
        <v>243</v>
      </c>
      <c r="F112" s="62" t="s">
        <v>133</v>
      </c>
      <c r="G112" s="71">
        <f>G113</f>
        <v>6</v>
      </c>
      <c r="H112" s="24"/>
      <c r="I112" s="24"/>
      <c r="J112" s="24"/>
    </row>
    <row r="113" spans="1:10" ht="25.5">
      <c r="A113" s="52" t="s">
        <v>244</v>
      </c>
      <c r="B113" s="63">
        <v>915</v>
      </c>
      <c r="C113" s="62" t="s">
        <v>236</v>
      </c>
      <c r="D113" s="62" t="s">
        <v>137</v>
      </c>
      <c r="E113" s="62" t="s">
        <v>245</v>
      </c>
      <c r="F113" s="62" t="s">
        <v>133</v>
      </c>
      <c r="G113" s="70">
        <f>G114</f>
        <v>6</v>
      </c>
      <c r="H113" s="24"/>
      <c r="I113" s="24"/>
      <c r="J113" s="24"/>
    </row>
    <row r="114" spans="1:10" ht="25.5">
      <c r="A114" s="52" t="s">
        <v>194</v>
      </c>
      <c r="B114" s="63">
        <v>915</v>
      </c>
      <c r="C114" s="62" t="s">
        <v>236</v>
      </c>
      <c r="D114" s="62" t="s">
        <v>137</v>
      </c>
      <c r="E114" s="62" t="s">
        <v>245</v>
      </c>
      <c r="F114" s="62" t="s">
        <v>161</v>
      </c>
      <c r="G114" s="70">
        <v>6</v>
      </c>
      <c r="H114" s="24"/>
      <c r="I114" s="24"/>
      <c r="J114" s="24"/>
    </row>
    <row r="115" spans="1:10">
      <c r="A115" s="59" t="s">
        <v>246</v>
      </c>
      <c r="B115" s="37">
        <v>915</v>
      </c>
      <c r="C115" s="64" t="s">
        <v>236</v>
      </c>
      <c r="D115" s="64" t="s">
        <v>202</v>
      </c>
      <c r="E115" s="64" t="s">
        <v>132</v>
      </c>
      <c r="F115" s="64" t="s">
        <v>133</v>
      </c>
      <c r="G115" s="50">
        <f>G116</f>
        <v>130</v>
      </c>
      <c r="H115" s="24"/>
      <c r="I115" s="24"/>
      <c r="J115" s="24"/>
    </row>
    <row r="116" spans="1:10">
      <c r="A116" s="46" t="s">
        <v>247</v>
      </c>
      <c r="B116" s="65">
        <v>915</v>
      </c>
      <c r="C116" s="66" t="s">
        <v>236</v>
      </c>
      <c r="D116" s="66" t="s">
        <v>202</v>
      </c>
      <c r="E116" s="66" t="s">
        <v>248</v>
      </c>
      <c r="F116" s="66" t="s">
        <v>133</v>
      </c>
      <c r="G116" s="72">
        <f>G117</f>
        <v>130</v>
      </c>
      <c r="H116" s="24"/>
      <c r="I116" s="24"/>
      <c r="J116" s="24"/>
    </row>
    <row r="117" spans="1:10" ht="25.5">
      <c r="A117" s="45" t="s">
        <v>140</v>
      </c>
      <c r="B117" s="65">
        <v>915</v>
      </c>
      <c r="C117" s="66" t="s">
        <v>236</v>
      </c>
      <c r="D117" s="66" t="s">
        <v>202</v>
      </c>
      <c r="E117" s="66" t="s">
        <v>249</v>
      </c>
      <c r="F117" s="66" t="s">
        <v>133</v>
      </c>
      <c r="G117" s="72">
        <f>G118</f>
        <v>130</v>
      </c>
      <c r="H117" s="24"/>
      <c r="I117" s="24"/>
      <c r="J117" s="24"/>
    </row>
    <row r="118" spans="1:10">
      <c r="A118" s="45" t="s">
        <v>158</v>
      </c>
      <c r="B118" s="65">
        <v>915</v>
      </c>
      <c r="C118" s="66" t="s">
        <v>236</v>
      </c>
      <c r="D118" s="66" t="s">
        <v>202</v>
      </c>
      <c r="E118" s="66" t="s">
        <v>250</v>
      </c>
      <c r="F118" s="66" t="s">
        <v>133</v>
      </c>
      <c r="G118" s="72">
        <f>G119+G121</f>
        <v>130</v>
      </c>
      <c r="H118" s="24"/>
      <c r="I118" s="24"/>
      <c r="J118" s="24"/>
    </row>
    <row r="119" spans="1:10">
      <c r="A119" s="45" t="s">
        <v>251</v>
      </c>
      <c r="B119" s="65">
        <v>915</v>
      </c>
      <c r="C119" s="66" t="s">
        <v>236</v>
      </c>
      <c r="D119" s="66" t="s">
        <v>202</v>
      </c>
      <c r="E119" s="66" t="s">
        <v>252</v>
      </c>
      <c r="F119" s="66" t="s">
        <v>133</v>
      </c>
      <c r="G119" s="72">
        <f>G120</f>
        <v>117</v>
      </c>
      <c r="H119" s="24"/>
      <c r="I119" s="24"/>
      <c r="J119" s="24"/>
    </row>
    <row r="120" spans="1:10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252</v>
      </c>
      <c r="F120" s="66" t="s">
        <v>161</v>
      </c>
      <c r="G120" s="72">
        <v>117</v>
      </c>
      <c r="H120" s="24"/>
      <c r="I120" s="24"/>
      <c r="J120" s="24"/>
    </row>
    <row r="121" spans="1:10">
      <c r="A121" s="45" t="s">
        <v>253</v>
      </c>
      <c r="B121" s="65">
        <v>915</v>
      </c>
      <c r="C121" s="66" t="s">
        <v>236</v>
      </c>
      <c r="D121" s="66" t="s">
        <v>202</v>
      </c>
      <c r="E121" s="66" t="s">
        <v>254</v>
      </c>
      <c r="F121" s="66" t="s">
        <v>133</v>
      </c>
      <c r="G121" s="72">
        <f>G122</f>
        <v>13</v>
      </c>
      <c r="H121" s="24"/>
      <c r="I121" s="24"/>
      <c r="J121" s="24"/>
    </row>
    <row r="122" spans="1:10" ht="25.5">
      <c r="A122" s="45" t="s">
        <v>194</v>
      </c>
      <c r="B122" s="65">
        <v>915</v>
      </c>
      <c r="C122" s="66" t="s">
        <v>236</v>
      </c>
      <c r="D122" s="66" t="s">
        <v>202</v>
      </c>
      <c r="E122" s="66" t="s">
        <v>254</v>
      </c>
      <c r="F122" s="66" t="s">
        <v>161</v>
      </c>
      <c r="G122" s="72">
        <v>13</v>
      </c>
      <c r="H122" s="24"/>
      <c r="I122" s="24"/>
      <c r="J122" s="24"/>
    </row>
    <row r="123" spans="1:10">
      <c r="A123" s="58" t="s">
        <v>255</v>
      </c>
      <c r="B123" s="33">
        <v>915</v>
      </c>
      <c r="C123" s="34" t="s">
        <v>256</v>
      </c>
      <c r="D123" s="34" t="s">
        <v>131</v>
      </c>
      <c r="E123" s="34" t="s">
        <v>132</v>
      </c>
      <c r="F123" s="34" t="s">
        <v>133</v>
      </c>
      <c r="G123" s="57">
        <f t="shared" ref="G123:G128" si="0">G124</f>
        <v>2</v>
      </c>
      <c r="H123" s="24"/>
      <c r="I123" s="24"/>
      <c r="J123" s="24"/>
    </row>
    <row r="124" spans="1:10">
      <c r="A124" s="43" t="s">
        <v>257</v>
      </c>
      <c r="B124" s="37">
        <v>915</v>
      </c>
      <c r="C124" s="38" t="s">
        <v>256</v>
      </c>
      <c r="D124" s="38" t="s">
        <v>256</v>
      </c>
      <c r="E124" s="38" t="s">
        <v>132</v>
      </c>
      <c r="F124" s="38" t="s">
        <v>133</v>
      </c>
      <c r="G124" s="50">
        <f t="shared" si="0"/>
        <v>2</v>
      </c>
      <c r="H124" s="24"/>
      <c r="I124" s="24"/>
      <c r="J124" s="24"/>
    </row>
    <row r="125" spans="1:10">
      <c r="A125" s="46" t="s">
        <v>258</v>
      </c>
      <c r="B125" s="29">
        <v>915</v>
      </c>
      <c r="C125" s="30" t="s">
        <v>256</v>
      </c>
      <c r="D125" s="30" t="s">
        <v>256</v>
      </c>
      <c r="E125" s="30" t="s">
        <v>259</v>
      </c>
      <c r="F125" s="30" t="s">
        <v>133</v>
      </c>
      <c r="G125" s="31">
        <f t="shared" si="0"/>
        <v>2</v>
      </c>
      <c r="H125" s="24"/>
      <c r="I125" s="24"/>
      <c r="J125" s="24"/>
    </row>
    <row r="126" spans="1:10" ht="25.5">
      <c r="A126" s="45" t="s">
        <v>140</v>
      </c>
      <c r="B126" s="29">
        <v>915</v>
      </c>
      <c r="C126" s="30" t="s">
        <v>256</v>
      </c>
      <c r="D126" s="30" t="s">
        <v>256</v>
      </c>
      <c r="E126" s="30" t="s">
        <v>260</v>
      </c>
      <c r="F126" s="30" t="s">
        <v>133</v>
      </c>
      <c r="G126" s="31">
        <f t="shared" si="0"/>
        <v>2</v>
      </c>
      <c r="H126" s="24"/>
      <c r="I126" s="24"/>
      <c r="J126" s="24"/>
    </row>
    <row r="127" spans="1:10">
      <c r="A127" s="45" t="s">
        <v>158</v>
      </c>
      <c r="B127" s="29">
        <v>915</v>
      </c>
      <c r="C127" s="30" t="s">
        <v>256</v>
      </c>
      <c r="D127" s="30" t="s">
        <v>256</v>
      </c>
      <c r="E127" s="30" t="s">
        <v>261</v>
      </c>
      <c r="F127" s="30" t="s">
        <v>133</v>
      </c>
      <c r="G127" s="31">
        <f t="shared" si="0"/>
        <v>2</v>
      </c>
      <c r="H127" s="24"/>
      <c r="I127" s="24"/>
      <c r="J127" s="24"/>
    </row>
    <row r="128" spans="1:10">
      <c r="A128" s="45" t="s">
        <v>262</v>
      </c>
      <c r="B128" s="29">
        <v>915</v>
      </c>
      <c r="C128" s="30" t="s">
        <v>256</v>
      </c>
      <c r="D128" s="30" t="s">
        <v>256</v>
      </c>
      <c r="E128" s="30" t="s">
        <v>263</v>
      </c>
      <c r="F128" s="30" t="s">
        <v>133</v>
      </c>
      <c r="G128" s="31">
        <f t="shared" si="0"/>
        <v>2</v>
      </c>
      <c r="H128" s="24"/>
      <c r="I128" s="24"/>
      <c r="J128" s="24"/>
    </row>
    <row r="129" spans="1:10" ht="25.5">
      <c r="A129" s="45" t="s">
        <v>194</v>
      </c>
      <c r="B129" s="29">
        <v>915</v>
      </c>
      <c r="C129" s="30" t="s">
        <v>256</v>
      </c>
      <c r="D129" s="30" t="s">
        <v>256</v>
      </c>
      <c r="E129" s="30" t="s">
        <v>263</v>
      </c>
      <c r="F129" s="30" t="s">
        <v>161</v>
      </c>
      <c r="G129" s="31">
        <v>2</v>
      </c>
      <c r="H129" s="24"/>
      <c r="I129" s="24"/>
      <c r="J129" s="24"/>
    </row>
    <row r="130" spans="1:10">
      <c r="A130" s="58" t="s">
        <v>264</v>
      </c>
      <c r="B130" s="33">
        <v>915</v>
      </c>
      <c r="C130" s="34" t="s">
        <v>265</v>
      </c>
      <c r="D130" s="34" t="s">
        <v>131</v>
      </c>
      <c r="E130" s="34" t="s">
        <v>132</v>
      </c>
      <c r="F130" s="34" t="s">
        <v>133</v>
      </c>
      <c r="G130" s="57">
        <f>G131</f>
        <v>1294.8700000000001</v>
      </c>
      <c r="H130" s="24"/>
      <c r="I130" s="24"/>
      <c r="J130" s="24"/>
    </row>
    <row r="131" spans="1:10">
      <c r="A131" s="43" t="s">
        <v>266</v>
      </c>
      <c r="B131" s="37">
        <v>915</v>
      </c>
      <c r="C131" s="38" t="s">
        <v>265</v>
      </c>
      <c r="D131" s="38" t="s">
        <v>135</v>
      </c>
      <c r="E131" s="38" t="s">
        <v>132</v>
      </c>
      <c r="F131" s="38" t="s">
        <v>133</v>
      </c>
      <c r="G131" s="50">
        <f>G141+G140+G142+G135+G133</f>
        <v>1294.8700000000001</v>
      </c>
      <c r="H131" s="24"/>
      <c r="I131" s="24"/>
      <c r="J131" s="24"/>
    </row>
    <row r="132" spans="1:10">
      <c r="A132" s="52" t="s">
        <v>287</v>
      </c>
      <c r="B132" s="53">
        <v>915</v>
      </c>
      <c r="C132" s="54" t="s">
        <v>265</v>
      </c>
      <c r="D132" s="54" t="s">
        <v>135</v>
      </c>
      <c r="E132" s="54" t="s">
        <v>303</v>
      </c>
      <c r="F132" s="54" t="s">
        <v>133</v>
      </c>
      <c r="G132" s="55">
        <v>168.2</v>
      </c>
      <c r="H132" s="24"/>
      <c r="I132" s="24"/>
      <c r="J132" s="24"/>
    </row>
    <row r="133" spans="1:10" ht="25.5">
      <c r="A133" s="45" t="s">
        <v>194</v>
      </c>
      <c r="B133" s="53">
        <v>915</v>
      </c>
      <c r="C133" s="54" t="s">
        <v>265</v>
      </c>
      <c r="D133" s="54" t="s">
        <v>135</v>
      </c>
      <c r="E133" s="54" t="s">
        <v>303</v>
      </c>
      <c r="F133" s="54" t="s">
        <v>161</v>
      </c>
      <c r="G133" s="55">
        <v>168.21</v>
      </c>
      <c r="H133" s="24"/>
      <c r="I133" s="24"/>
      <c r="J133" s="24"/>
    </row>
    <row r="134" spans="1:10" ht="18" customHeight="1">
      <c r="A134" s="52" t="s">
        <v>287</v>
      </c>
      <c r="B134" s="53">
        <v>915</v>
      </c>
      <c r="C134" s="54" t="s">
        <v>265</v>
      </c>
      <c r="D134" s="54" t="s">
        <v>135</v>
      </c>
      <c r="E134" s="54" t="s">
        <v>288</v>
      </c>
      <c r="F134" s="54" t="s">
        <v>133</v>
      </c>
      <c r="G134" s="55">
        <f>G135</f>
        <v>37.43</v>
      </c>
      <c r="H134" s="24"/>
      <c r="I134" s="24"/>
      <c r="J134" s="24"/>
    </row>
    <row r="135" spans="1:10" ht="25.5">
      <c r="A135" s="45" t="s">
        <v>194</v>
      </c>
      <c r="B135" s="53">
        <v>915</v>
      </c>
      <c r="C135" s="54" t="s">
        <v>265</v>
      </c>
      <c r="D135" s="54" t="s">
        <v>135</v>
      </c>
      <c r="E135" s="54" t="s">
        <v>288</v>
      </c>
      <c r="F135" s="54" t="s">
        <v>161</v>
      </c>
      <c r="G135" s="55">
        <v>37.43</v>
      </c>
      <c r="H135" s="24"/>
      <c r="I135" s="24"/>
      <c r="J135" s="24"/>
    </row>
    <row r="136" spans="1:10" ht="17.25" customHeight="1">
      <c r="A136" s="61" t="s">
        <v>267</v>
      </c>
      <c r="B136" s="53">
        <v>915</v>
      </c>
      <c r="C136" s="54" t="s">
        <v>265</v>
      </c>
      <c r="D136" s="54" t="s">
        <v>135</v>
      </c>
      <c r="E136" s="54" t="s">
        <v>268</v>
      </c>
      <c r="F136" s="54" t="s">
        <v>133</v>
      </c>
      <c r="G136" s="55">
        <f>G137</f>
        <v>1089.23</v>
      </c>
      <c r="H136" s="24"/>
      <c r="I136" s="24"/>
      <c r="J136" s="24"/>
    </row>
    <row r="137" spans="1:10" ht="25.5">
      <c r="A137" s="52" t="s">
        <v>140</v>
      </c>
      <c r="B137" s="53">
        <v>915</v>
      </c>
      <c r="C137" s="54" t="s">
        <v>265</v>
      </c>
      <c r="D137" s="54" t="s">
        <v>135</v>
      </c>
      <c r="E137" s="54" t="s">
        <v>269</v>
      </c>
      <c r="F137" s="54" t="s">
        <v>133</v>
      </c>
      <c r="G137" s="55">
        <f>G138</f>
        <v>1089.23</v>
      </c>
      <c r="H137" s="24"/>
      <c r="I137" s="24"/>
      <c r="J137" s="24"/>
    </row>
    <row r="138" spans="1:10">
      <c r="A138" s="52" t="s">
        <v>158</v>
      </c>
      <c r="B138" s="53">
        <v>915</v>
      </c>
      <c r="C138" s="54" t="s">
        <v>265</v>
      </c>
      <c r="D138" s="54" t="s">
        <v>135</v>
      </c>
      <c r="E138" s="54" t="s">
        <v>270</v>
      </c>
      <c r="F138" s="54" t="s">
        <v>133</v>
      </c>
      <c r="G138" s="55">
        <f>G139</f>
        <v>1089.23</v>
      </c>
      <c r="H138" s="24"/>
      <c r="I138" s="24"/>
      <c r="J138" s="24"/>
    </row>
    <row r="139" spans="1:10">
      <c r="A139" s="52" t="s">
        <v>271</v>
      </c>
      <c r="B139" s="53">
        <v>915</v>
      </c>
      <c r="C139" s="54" t="s">
        <v>265</v>
      </c>
      <c r="D139" s="54" t="s">
        <v>135</v>
      </c>
      <c r="E139" s="54" t="s">
        <v>272</v>
      </c>
      <c r="F139" s="54" t="s">
        <v>133</v>
      </c>
      <c r="G139" s="55">
        <f>G140+G141+G142</f>
        <v>1089.23</v>
      </c>
      <c r="H139" s="24"/>
      <c r="I139" s="24"/>
      <c r="J139" s="24"/>
    </row>
    <row r="140" spans="1:10" ht="25.5">
      <c r="A140" s="52" t="s">
        <v>273</v>
      </c>
      <c r="B140" s="53">
        <v>915</v>
      </c>
      <c r="C140" s="54" t="s">
        <v>265</v>
      </c>
      <c r="D140" s="54" t="s">
        <v>135</v>
      </c>
      <c r="E140" s="54" t="s">
        <v>272</v>
      </c>
      <c r="F140" s="54" t="s">
        <v>198</v>
      </c>
      <c r="G140" s="55">
        <v>515</v>
      </c>
      <c r="H140" s="24"/>
      <c r="I140" s="24"/>
      <c r="J140" s="24"/>
    </row>
    <row r="141" spans="1:10" ht="25.5">
      <c r="A141" s="52" t="s">
        <v>194</v>
      </c>
      <c r="B141" s="53">
        <v>915</v>
      </c>
      <c r="C141" s="54" t="s">
        <v>265</v>
      </c>
      <c r="D141" s="54" t="s">
        <v>135</v>
      </c>
      <c r="E141" s="54" t="s">
        <v>272</v>
      </c>
      <c r="F141" s="54" t="s">
        <v>161</v>
      </c>
      <c r="G141" s="55">
        <v>323.83</v>
      </c>
      <c r="H141" s="24"/>
      <c r="I141" s="24"/>
      <c r="J141" s="24"/>
    </row>
    <row r="142" spans="1:10">
      <c r="A142" s="45" t="s">
        <v>274</v>
      </c>
      <c r="B142" s="53">
        <v>915</v>
      </c>
      <c r="C142" s="54" t="s">
        <v>265</v>
      </c>
      <c r="D142" s="54" t="s">
        <v>135</v>
      </c>
      <c r="E142" s="54" t="s">
        <v>272</v>
      </c>
      <c r="F142" s="54" t="s">
        <v>184</v>
      </c>
      <c r="G142" s="55">
        <v>250.4</v>
      </c>
      <c r="H142" s="24"/>
      <c r="I142" s="24"/>
      <c r="J142" s="24"/>
    </row>
    <row r="143" spans="1:10">
      <c r="A143" s="67" t="s">
        <v>138</v>
      </c>
      <c r="B143" s="33">
        <v>915</v>
      </c>
      <c r="C143" s="34" t="s">
        <v>214</v>
      </c>
      <c r="D143" s="34" t="s">
        <v>131</v>
      </c>
      <c r="E143" s="34" t="s">
        <v>132</v>
      </c>
      <c r="F143" s="34" t="s">
        <v>133</v>
      </c>
      <c r="G143" s="57">
        <f>G144+G146+G150</f>
        <v>18.45</v>
      </c>
      <c r="H143" s="24"/>
      <c r="I143" s="24"/>
      <c r="J143" s="24"/>
    </row>
    <row r="144" spans="1:10">
      <c r="A144" s="43" t="s">
        <v>275</v>
      </c>
      <c r="B144" s="37">
        <v>915</v>
      </c>
      <c r="C144" s="38" t="s">
        <v>214</v>
      </c>
      <c r="D144" s="38" t="s">
        <v>135</v>
      </c>
      <c r="E144" s="38" t="s">
        <v>132</v>
      </c>
      <c r="F144" s="38" t="s">
        <v>133</v>
      </c>
      <c r="G144" s="50">
        <v>12</v>
      </c>
      <c r="H144" s="24"/>
      <c r="I144" s="24"/>
      <c r="J144" s="24"/>
    </row>
    <row r="145" spans="1:10">
      <c r="A145" s="45" t="s">
        <v>276</v>
      </c>
      <c r="B145" s="29">
        <v>915</v>
      </c>
      <c r="C145" s="30" t="s">
        <v>214</v>
      </c>
      <c r="D145" s="30" t="s">
        <v>135</v>
      </c>
      <c r="E145" s="30" t="s">
        <v>277</v>
      </c>
      <c r="F145" s="30" t="s">
        <v>278</v>
      </c>
      <c r="G145" s="31">
        <v>12</v>
      </c>
      <c r="H145" s="24"/>
      <c r="I145" s="24"/>
      <c r="J145" s="24"/>
    </row>
    <row r="146" spans="1:10">
      <c r="A146" s="68" t="s">
        <v>279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5</v>
      </c>
      <c r="H146" s="24"/>
      <c r="I146" s="24"/>
      <c r="J146" s="24"/>
    </row>
    <row r="147" spans="1:10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280</v>
      </c>
      <c r="F147" s="30" t="s">
        <v>133</v>
      </c>
      <c r="G147" s="31">
        <v>5</v>
      </c>
      <c r="H147" s="24"/>
      <c r="I147" s="24"/>
      <c r="J147" s="24"/>
    </row>
    <row r="148" spans="1:10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280</v>
      </c>
      <c r="F148" s="30" t="s">
        <v>133</v>
      </c>
      <c r="G148" s="31">
        <v>5</v>
      </c>
      <c r="H148" s="24"/>
      <c r="I148" s="24"/>
      <c r="J148" s="24"/>
    </row>
    <row r="149" spans="1:10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280</v>
      </c>
      <c r="F149" s="30" t="s">
        <v>161</v>
      </c>
      <c r="G149" s="31">
        <v>5</v>
      </c>
      <c r="H149" s="24"/>
      <c r="I149" s="24"/>
      <c r="J149" s="24"/>
    </row>
    <row r="150" spans="1:10">
      <c r="A150" s="68" t="s">
        <v>281</v>
      </c>
      <c r="B150" s="37">
        <v>915</v>
      </c>
      <c r="C150" s="38" t="s">
        <v>214</v>
      </c>
      <c r="D150" s="38" t="s">
        <v>163</v>
      </c>
      <c r="E150" s="38" t="s">
        <v>132</v>
      </c>
      <c r="F150" s="38" t="s">
        <v>133</v>
      </c>
      <c r="G150" s="39">
        <f>G151</f>
        <v>1.45</v>
      </c>
      <c r="H150" s="24"/>
      <c r="I150" s="24"/>
      <c r="J150" s="24"/>
    </row>
    <row r="151" spans="1:10" ht="25.5">
      <c r="A151" s="45" t="s">
        <v>140</v>
      </c>
      <c r="B151" s="29">
        <v>915</v>
      </c>
      <c r="C151" s="30" t="s">
        <v>214</v>
      </c>
      <c r="D151" s="30" t="s">
        <v>163</v>
      </c>
      <c r="E151" s="30" t="s">
        <v>282</v>
      </c>
      <c r="F151" s="30" t="s">
        <v>133</v>
      </c>
      <c r="G151" s="31">
        <f>G152</f>
        <v>1.45</v>
      </c>
      <c r="H151" s="24"/>
      <c r="I151" s="24"/>
      <c r="J151" s="24"/>
    </row>
    <row r="152" spans="1:10">
      <c r="A152" s="45" t="s">
        <v>158</v>
      </c>
      <c r="B152" s="29">
        <v>915</v>
      </c>
      <c r="C152" s="30" t="s">
        <v>214</v>
      </c>
      <c r="D152" s="30" t="s">
        <v>163</v>
      </c>
      <c r="E152" s="30" t="s">
        <v>282</v>
      </c>
      <c r="F152" s="30" t="s">
        <v>133</v>
      </c>
      <c r="G152" s="31">
        <f>G153</f>
        <v>1.45</v>
      </c>
      <c r="H152" s="24"/>
      <c r="I152" s="24"/>
      <c r="J152" s="24"/>
    </row>
    <row r="153" spans="1:10" ht="25.5">
      <c r="A153" s="45" t="s">
        <v>160</v>
      </c>
      <c r="B153" s="29">
        <v>915</v>
      </c>
      <c r="C153" s="30" t="s">
        <v>214</v>
      </c>
      <c r="D153" s="30" t="s">
        <v>163</v>
      </c>
      <c r="E153" s="30" t="s">
        <v>282</v>
      </c>
      <c r="F153" s="30" t="s">
        <v>161</v>
      </c>
      <c r="G153" s="31">
        <v>1.45</v>
      </c>
      <c r="H153" s="24"/>
      <c r="I153" s="24"/>
      <c r="J153" s="24"/>
    </row>
    <row r="154" spans="1:10">
      <c r="A154" s="24"/>
      <c r="B154" s="24"/>
      <c r="C154" s="24"/>
      <c r="D154" s="75"/>
      <c r="E154" s="24"/>
      <c r="F154" s="24"/>
      <c r="G154" s="24"/>
      <c r="H154" s="24"/>
      <c r="I154" s="24"/>
      <c r="J154" s="24"/>
    </row>
    <row r="155" spans="1:10">
      <c r="A155" s="24"/>
      <c r="B155" s="24"/>
      <c r="C155" s="24"/>
      <c r="D155" s="75"/>
      <c r="E155" s="24"/>
      <c r="F155" s="24"/>
      <c r="G155" s="24"/>
      <c r="H155" s="24"/>
      <c r="I155" s="24"/>
      <c r="J155" s="24"/>
    </row>
    <row r="156" spans="1:10">
      <c r="A156" s="24"/>
      <c r="B156" s="24"/>
      <c r="C156" s="24"/>
      <c r="D156" s="75"/>
      <c r="E156" s="24"/>
      <c r="F156" s="24"/>
      <c r="G156" s="24"/>
      <c r="H156" s="24"/>
      <c r="I156" s="24"/>
      <c r="J156" s="24"/>
    </row>
    <row r="157" spans="1:10">
      <c r="A157" s="24"/>
      <c r="B157" s="24"/>
      <c r="C157" s="24"/>
      <c r="D157" s="75"/>
      <c r="E157" s="24"/>
      <c r="F157" s="24"/>
      <c r="G157" s="24"/>
      <c r="H157" s="24"/>
      <c r="I157" s="24"/>
      <c r="J157" s="24"/>
    </row>
    <row r="158" spans="1:10">
      <c r="A158" s="24"/>
      <c r="B158" s="24"/>
      <c r="C158" s="24"/>
      <c r="D158" s="75"/>
      <c r="E158" s="24"/>
      <c r="F158" s="24"/>
      <c r="G158" s="24"/>
      <c r="H158" s="24"/>
      <c r="I158" s="24"/>
      <c r="J158" s="24"/>
    </row>
    <row r="159" spans="1:10">
      <c r="A159" s="24"/>
      <c r="B159" s="24"/>
      <c r="C159" s="24"/>
      <c r="D159" s="75"/>
      <c r="E159" s="24"/>
      <c r="F159" s="24"/>
      <c r="G159" s="24"/>
      <c r="H159" s="24"/>
      <c r="I159" s="24"/>
      <c r="J159" s="24"/>
    </row>
    <row r="160" spans="1:10">
      <c r="A160" s="24"/>
      <c r="B160" s="24"/>
      <c r="C160" s="24"/>
      <c r="D160" s="75"/>
      <c r="E160" s="24"/>
      <c r="F160" s="24"/>
      <c r="G160" s="24"/>
      <c r="H160" s="24"/>
      <c r="I160" s="24"/>
      <c r="J160" s="24"/>
    </row>
    <row r="161" spans="1:10">
      <c r="A161" s="24"/>
      <c r="B161" s="24"/>
      <c r="C161" s="24"/>
      <c r="D161" s="75"/>
      <c r="E161" s="24"/>
      <c r="F161" s="24"/>
      <c r="G161" s="24"/>
      <c r="H161" s="24"/>
      <c r="I161" s="24"/>
      <c r="J161" s="24"/>
    </row>
    <row r="162" spans="1:10">
      <c r="A162" s="24"/>
      <c r="B162" s="24"/>
      <c r="C162" s="24"/>
      <c r="D162" s="75"/>
      <c r="E162" s="24"/>
      <c r="F162" s="24"/>
      <c r="G162" s="24"/>
      <c r="H162" s="24"/>
      <c r="I162" s="24"/>
      <c r="J162" s="24"/>
    </row>
    <row r="163" spans="1:10">
      <c r="A163" s="24"/>
      <c r="B163" s="24"/>
      <c r="C163" s="24"/>
      <c r="D163" s="75"/>
      <c r="E163" s="24"/>
      <c r="F163" s="24"/>
      <c r="G163" s="24"/>
      <c r="H163" s="24"/>
      <c r="I163" s="24"/>
      <c r="J163" s="24"/>
    </row>
    <row r="164" spans="1:10">
      <c r="A164" s="24"/>
      <c r="B164" s="24"/>
      <c r="C164" s="24"/>
      <c r="D164" s="75"/>
      <c r="E164" s="24"/>
      <c r="F164" s="24"/>
      <c r="G164" s="24"/>
      <c r="H164" s="24"/>
      <c r="I164" s="24"/>
      <c r="J164" s="24"/>
    </row>
    <row r="165" spans="1:10">
      <c r="A165" s="24"/>
      <c r="B165" s="24"/>
      <c r="C165" s="24"/>
      <c r="D165" s="75"/>
      <c r="E165" s="24"/>
      <c r="F165" s="24"/>
      <c r="G165" s="24"/>
      <c r="H165" s="24"/>
      <c r="I165" s="24"/>
      <c r="J165" s="24"/>
    </row>
    <row r="166" spans="1:10">
      <c r="A166" s="24"/>
      <c r="B166" s="24"/>
      <c r="C166" s="24"/>
      <c r="D166" s="75"/>
      <c r="E166" s="24"/>
      <c r="F166" s="24"/>
      <c r="G166" s="24"/>
      <c r="H166" s="24"/>
      <c r="I166" s="24"/>
      <c r="J166" s="24"/>
    </row>
    <row r="167" spans="1:10">
      <c r="A167" s="24"/>
      <c r="B167" s="24"/>
      <c r="C167" s="24"/>
      <c r="D167" s="75"/>
      <c r="E167" s="24"/>
      <c r="F167" s="24"/>
      <c r="G167" s="24"/>
      <c r="H167" s="24"/>
      <c r="I167" s="24"/>
      <c r="J167" s="24"/>
    </row>
    <row r="168" spans="1:10">
      <c r="A168" s="24"/>
      <c r="B168" s="24"/>
      <c r="C168" s="24"/>
      <c r="D168" s="75"/>
      <c r="E168" s="24"/>
      <c r="F168" s="24"/>
      <c r="G168" s="24"/>
      <c r="H168" s="24"/>
      <c r="I168" s="24"/>
      <c r="J168" s="24"/>
    </row>
    <row r="169" spans="1:10">
      <c r="A169" s="24"/>
      <c r="B169" s="24"/>
      <c r="C169" s="24"/>
      <c r="D169" s="75"/>
      <c r="E169" s="24"/>
      <c r="F169" s="24"/>
      <c r="G169" s="24"/>
      <c r="H169" s="24"/>
      <c r="I169" s="24"/>
      <c r="J169" s="24"/>
    </row>
    <row r="170" spans="1:10">
      <c r="A170" s="24"/>
      <c r="B170" s="24"/>
      <c r="C170" s="24"/>
      <c r="D170" s="75"/>
      <c r="E170" s="24"/>
      <c r="F170" s="24"/>
      <c r="G170" s="24"/>
      <c r="H170" s="24"/>
      <c r="I170" s="24"/>
      <c r="J170" s="24"/>
    </row>
    <row r="171" spans="1:10">
      <c r="A171" s="24"/>
      <c r="B171" s="24"/>
      <c r="C171" s="24"/>
      <c r="D171" s="75"/>
      <c r="E171" s="24"/>
      <c r="F171" s="24"/>
      <c r="G171" s="24"/>
      <c r="H171" s="24"/>
      <c r="I171" s="24"/>
      <c r="J171" s="24"/>
    </row>
    <row r="172" spans="1:10">
      <c r="A172" s="24"/>
      <c r="B172" s="24"/>
      <c r="C172" s="24"/>
      <c r="D172" s="75"/>
      <c r="E172" s="24"/>
      <c r="F172" s="24"/>
      <c r="G172" s="24"/>
      <c r="H172" s="24"/>
      <c r="I172" s="24"/>
      <c r="J172" s="24"/>
    </row>
    <row r="173" spans="1:10">
      <c r="A173" s="24"/>
      <c r="B173" s="24"/>
      <c r="C173" s="24"/>
      <c r="D173" s="75"/>
      <c r="E173" s="24"/>
      <c r="F173" s="24"/>
      <c r="G173" s="24"/>
      <c r="H173" s="24"/>
      <c r="I173" s="24"/>
      <c r="J173" s="24"/>
    </row>
    <row r="174" spans="1:10">
      <c r="A174" s="24"/>
      <c r="B174" s="24"/>
      <c r="C174" s="24"/>
      <c r="D174" s="75"/>
      <c r="E174" s="24"/>
      <c r="F174" s="24"/>
      <c r="G174" s="24"/>
      <c r="H174" s="24"/>
      <c r="I174" s="24"/>
      <c r="J174" s="24"/>
    </row>
    <row r="175" spans="1:10">
      <c r="A175" s="24"/>
      <c r="B175" s="24"/>
      <c r="C175" s="24"/>
      <c r="D175" s="75"/>
      <c r="E175" s="24"/>
      <c r="F175" s="24"/>
      <c r="G175" s="24"/>
      <c r="H175" s="24"/>
      <c r="I175" s="24"/>
      <c r="J175" s="24"/>
    </row>
    <row r="176" spans="1:10">
      <c r="A176" s="24"/>
      <c r="B176" s="24"/>
      <c r="C176" s="24"/>
      <c r="D176" s="75"/>
      <c r="E176" s="24"/>
      <c r="F176" s="24"/>
      <c r="G176" s="24"/>
      <c r="H176" s="24"/>
      <c r="I176" s="24"/>
      <c r="J176" s="24"/>
    </row>
    <row r="177" spans="1:10">
      <c r="A177" s="24"/>
      <c r="B177" s="24"/>
      <c r="C177" s="24"/>
      <c r="D177" s="75"/>
      <c r="E177" s="24"/>
      <c r="F177" s="24"/>
      <c r="G177" s="24"/>
      <c r="H177" s="24"/>
      <c r="I177" s="24"/>
      <c r="J177" s="24"/>
    </row>
    <row r="178" spans="1:10">
      <c r="A178" s="24"/>
      <c r="B178" s="24"/>
      <c r="C178" s="24"/>
      <c r="D178" s="75"/>
      <c r="E178" s="24"/>
      <c r="F178" s="24"/>
      <c r="G178" s="24"/>
      <c r="H178" s="24"/>
      <c r="I178" s="24"/>
      <c r="J178" s="24"/>
    </row>
    <row r="179" spans="1:10">
      <c r="A179" s="24"/>
      <c r="B179" s="24"/>
      <c r="C179" s="24"/>
      <c r="D179" s="75"/>
      <c r="E179" s="24"/>
      <c r="F179" s="24"/>
      <c r="G179" s="24"/>
      <c r="H179" s="24"/>
      <c r="I179" s="24"/>
      <c r="J179" s="24"/>
    </row>
    <row r="180" spans="1:10">
      <c r="A180" s="24"/>
      <c r="B180" s="24"/>
      <c r="C180" s="24"/>
      <c r="D180" s="75"/>
      <c r="E180" s="24"/>
      <c r="F180" s="24"/>
      <c r="G180" s="24"/>
      <c r="H180" s="24"/>
      <c r="I180" s="24"/>
      <c r="J180" s="24"/>
    </row>
    <row r="181" spans="1:10">
      <c r="A181" s="24"/>
      <c r="B181" s="24"/>
      <c r="C181" s="24"/>
      <c r="D181" s="75"/>
      <c r="E181" s="24"/>
      <c r="F181" s="24"/>
      <c r="G181" s="24"/>
      <c r="H181" s="24"/>
      <c r="I181" s="24"/>
      <c r="J181" s="24"/>
    </row>
    <row r="182" spans="1:10">
      <c r="A182" s="24"/>
      <c r="B182" s="24"/>
      <c r="C182" s="24"/>
      <c r="D182" s="75"/>
      <c r="E182" s="24"/>
      <c r="F182" s="24"/>
      <c r="G182" s="24"/>
      <c r="H182" s="24"/>
      <c r="I182" s="24"/>
      <c r="J182" s="24"/>
    </row>
    <row r="183" spans="1:10">
      <c r="A183" s="24"/>
      <c r="B183" s="24"/>
      <c r="C183" s="24"/>
      <c r="D183" s="75"/>
      <c r="E183" s="24"/>
      <c r="F183" s="24"/>
      <c r="G183" s="24"/>
      <c r="H183" s="24"/>
      <c r="I183" s="24"/>
      <c r="J183" s="24"/>
    </row>
    <row r="184" spans="1:10">
      <c r="A184" s="24"/>
      <c r="B184" s="24"/>
      <c r="C184" s="24"/>
      <c r="D184" s="75"/>
      <c r="E184" s="24"/>
      <c r="F184" s="24"/>
      <c r="G184" s="24"/>
      <c r="H184" s="24"/>
      <c r="I184" s="24"/>
      <c r="J184" s="24"/>
    </row>
    <row r="185" spans="1:10">
      <c r="A185" s="24"/>
      <c r="B185" s="24"/>
      <c r="C185" s="24"/>
      <c r="D185" s="75"/>
      <c r="E185" s="24"/>
      <c r="F185" s="24"/>
      <c r="G185" s="24"/>
      <c r="H185" s="24"/>
      <c r="I185" s="24"/>
      <c r="J185" s="24"/>
    </row>
    <row r="186" spans="1:10">
      <c r="A186" s="24"/>
      <c r="B186" s="24"/>
      <c r="C186" s="24"/>
      <c r="D186" s="75"/>
      <c r="E186" s="24"/>
      <c r="F186" s="24"/>
      <c r="G186" s="24"/>
      <c r="H186" s="24"/>
      <c r="I186" s="24"/>
      <c r="J186" s="24"/>
    </row>
    <row r="187" spans="1:10">
      <c r="A187" s="24"/>
      <c r="B187" s="24"/>
      <c r="C187" s="24"/>
      <c r="D187" s="75"/>
      <c r="E187" s="24"/>
      <c r="F187" s="24"/>
      <c r="G187" s="24"/>
      <c r="H187" s="24"/>
      <c r="I187" s="24"/>
      <c r="J187" s="24"/>
    </row>
    <row r="188" spans="1:10">
      <c r="A188" s="24"/>
      <c r="B188" s="24"/>
      <c r="C188" s="24"/>
      <c r="D188" s="75"/>
      <c r="E188" s="24"/>
      <c r="F188" s="24"/>
      <c r="G188" s="24"/>
      <c r="H188" s="24"/>
      <c r="I188" s="24"/>
      <c r="J188" s="24"/>
    </row>
    <row r="189" spans="1:10">
      <c r="A189" s="24"/>
      <c r="B189" s="24"/>
      <c r="C189" s="24"/>
      <c r="D189" s="75"/>
      <c r="E189" s="24"/>
      <c r="F189" s="24"/>
      <c r="G189" s="24"/>
      <c r="H189" s="24"/>
      <c r="I189" s="24"/>
      <c r="J189" s="24"/>
    </row>
    <row r="190" spans="1:10">
      <c r="A190" s="24"/>
      <c r="B190" s="24"/>
      <c r="C190" s="24"/>
      <c r="D190" s="75"/>
      <c r="E190" s="24"/>
      <c r="F190" s="24"/>
      <c r="G190" s="24"/>
      <c r="H190" s="24"/>
      <c r="I190" s="24"/>
      <c r="J190" s="24"/>
    </row>
    <row r="191" spans="1:10">
      <c r="A191" s="24"/>
      <c r="B191" s="24"/>
      <c r="C191" s="24"/>
      <c r="D191" s="75"/>
      <c r="E191" s="24"/>
      <c r="F191" s="24"/>
      <c r="G191" s="24"/>
      <c r="H191" s="24"/>
      <c r="I191" s="24"/>
      <c r="J191" s="24"/>
    </row>
    <row r="192" spans="1:10">
      <c r="A192" s="24"/>
      <c r="B192" s="24"/>
      <c r="C192" s="24"/>
      <c r="D192" s="75"/>
      <c r="E192" s="24"/>
      <c r="F192" s="24"/>
      <c r="G192" s="24"/>
      <c r="H192" s="24"/>
      <c r="I192" s="24"/>
      <c r="J192" s="24"/>
    </row>
    <row r="193" spans="1:10">
      <c r="A193" s="24"/>
      <c r="B193" s="24"/>
      <c r="C193" s="24"/>
      <c r="D193" s="75"/>
      <c r="E193" s="24"/>
      <c r="F193" s="24"/>
      <c r="G193" s="24"/>
      <c r="H193" s="24"/>
      <c r="I193" s="24"/>
      <c r="J193" s="24"/>
    </row>
    <row r="194" spans="1:10">
      <c r="A194" s="24"/>
      <c r="B194" s="24"/>
      <c r="C194" s="24"/>
      <c r="D194" s="75"/>
      <c r="E194" s="24"/>
      <c r="F194" s="24"/>
      <c r="G194" s="24"/>
      <c r="H194" s="24"/>
      <c r="I194" s="24"/>
      <c r="J194" s="24"/>
    </row>
    <row r="195" spans="1:10">
      <c r="A195" s="24"/>
      <c r="B195" s="24"/>
      <c r="C195" s="24"/>
      <c r="D195" s="75"/>
      <c r="E195" s="24"/>
      <c r="F195" s="24"/>
      <c r="G195" s="24"/>
      <c r="H195" s="24"/>
      <c r="I195" s="24"/>
      <c r="J195" s="24"/>
    </row>
    <row r="196" spans="1:10">
      <c r="A196" s="24"/>
      <c r="B196" s="24"/>
      <c r="C196" s="24"/>
      <c r="D196" s="75"/>
      <c r="E196" s="24"/>
      <c r="F196" s="24"/>
      <c r="G196" s="24"/>
      <c r="H196" s="24"/>
      <c r="I196" s="24"/>
      <c r="J196" s="24"/>
    </row>
    <row r="197" spans="1:10">
      <c r="A197" s="24"/>
      <c r="B197" s="24"/>
      <c r="C197" s="24"/>
      <c r="D197" s="75"/>
      <c r="E197" s="24"/>
      <c r="F197" s="24"/>
      <c r="G197" s="24"/>
      <c r="H197" s="24"/>
      <c r="I197" s="24"/>
      <c r="J197" s="24"/>
    </row>
    <row r="198" spans="1:10">
      <c r="A198" s="24"/>
      <c r="B198" s="24"/>
      <c r="C198" s="24"/>
      <c r="D198" s="75"/>
      <c r="E198" s="24"/>
      <c r="F198" s="24"/>
      <c r="G198" s="24"/>
      <c r="H198" s="24"/>
      <c r="I198" s="24"/>
      <c r="J198" s="24"/>
    </row>
    <row r="199" spans="1:10">
      <c r="A199" s="24"/>
      <c r="B199" s="24"/>
      <c r="C199" s="24"/>
      <c r="D199" s="75"/>
      <c r="E199" s="24"/>
      <c r="F199" s="24"/>
      <c r="G199" s="24"/>
      <c r="H199" s="24"/>
      <c r="I199" s="24"/>
      <c r="J199" s="24"/>
    </row>
    <row r="200" spans="1:10">
      <c r="A200" s="24"/>
      <c r="B200" s="24"/>
      <c r="C200" s="24"/>
      <c r="D200" s="75"/>
      <c r="E200" s="24"/>
      <c r="F200" s="24"/>
      <c r="G200" s="24"/>
      <c r="H200" s="24"/>
      <c r="I200" s="24"/>
      <c r="J200" s="24"/>
    </row>
    <row r="201" spans="1:10">
      <c r="A201" s="24"/>
      <c r="B201" s="24"/>
      <c r="C201" s="24"/>
      <c r="D201" s="75"/>
      <c r="E201" s="24"/>
      <c r="F201" s="24"/>
      <c r="G201" s="24"/>
      <c r="H201" s="24"/>
      <c r="I201" s="24"/>
      <c r="J201" s="24"/>
    </row>
    <row r="202" spans="1:10">
      <c r="A202" s="24"/>
      <c r="B202" s="24"/>
      <c r="C202" s="24"/>
      <c r="D202" s="75"/>
      <c r="E202" s="24"/>
      <c r="F202" s="24"/>
      <c r="G202" s="24"/>
      <c r="H202" s="24"/>
      <c r="I202" s="24"/>
      <c r="J202" s="24"/>
    </row>
    <row r="203" spans="1:10">
      <c r="A203" s="24"/>
      <c r="B203" s="24"/>
      <c r="C203" s="24"/>
      <c r="D203" s="75"/>
      <c r="E203" s="24"/>
      <c r="F203" s="24"/>
      <c r="G203" s="24"/>
      <c r="H203" s="24"/>
      <c r="I203" s="24"/>
      <c r="J203" s="24"/>
    </row>
    <row r="204" spans="1:10">
      <c r="A204" s="24"/>
      <c r="B204" s="24"/>
      <c r="C204" s="24"/>
      <c r="D204" s="75"/>
      <c r="E204" s="24"/>
      <c r="F204" s="24"/>
      <c r="G204" s="24"/>
      <c r="H204" s="24"/>
      <c r="I204" s="24"/>
      <c r="J204" s="24"/>
    </row>
    <row r="205" spans="1:10">
      <c r="A205" s="24"/>
      <c r="B205" s="24"/>
      <c r="C205" s="24"/>
      <c r="D205" s="75"/>
      <c r="E205" s="24"/>
      <c r="F205" s="24"/>
      <c r="G205" s="24"/>
      <c r="H205" s="24"/>
      <c r="I205" s="24"/>
      <c r="J205" s="24"/>
    </row>
    <row r="206" spans="1:10">
      <c r="A206" s="24"/>
      <c r="B206" s="24"/>
      <c r="C206" s="24"/>
      <c r="D206" s="75"/>
      <c r="E206" s="24"/>
      <c r="F206" s="24"/>
      <c r="G206" s="24"/>
      <c r="H206" s="24"/>
      <c r="I206" s="24"/>
      <c r="J206" s="24"/>
    </row>
    <row r="207" spans="1:10">
      <c r="A207" s="24"/>
      <c r="B207" s="24"/>
      <c r="C207" s="24"/>
      <c r="D207" s="75"/>
      <c r="E207" s="24"/>
      <c r="F207" s="24"/>
      <c r="G207" s="24"/>
      <c r="H207" s="24"/>
      <c r="I207" s="24"/>
      <c r="J207" s="24"/>
    </row>
    <row r="208" spans="1:10">
      <c r="A208" s="24"/>
      <c r="B208" s="24"/>
      <c r="C208" s="24"/>
      <c r="D208" s="75"/>
      <c r="E208" s="24"/>
      <c r="F208" s="24"/>
      <c r="G208" s="24"/>
      <c r="H208" s="24"/>
      <c r="I208" s="24"/>
      <c r="J208" s="24"/>
    </row>
    <row r="209" spans="1:10">
      <c r="A209" s="24"/>
      <c r="B209" s="24"/>
      <c r="C209" s="24"/>
      <c r="D209" s="75"/>
      <c r="E209" s="24"/>
      <c r="F209" s="24"/>
      <c r="G209" s="24"/>
      <c r="H209" s="24"/>
      <c r="I209" s="24"/>
      <c r="J209" s="24"/>
    </row>
    <row r="210" spans="1:10">
      <c r="A210" s="24"/>
      <c r="B210" s="24"/>
      <c r="C210" s="24"/>
      <c r="D210" s="75"/>
      <c r="E210" s="24"/>
      <c r="F210" s="24"/>
      <c r="G210" s="24"/>
      <c r="H210" s="24"/>
      <c r="I210" s="24"/>
      <c r="J210" s="24"/>
    </row>
    <row r="211" spans="1:10">
      <c r="A211" s="24"/>
      <c r="B211" s="24"/>
      <c r="C211" s="24"/>
      <c r="D211" s="75"/>
      <c r="E211" s="24"/>
      <c r="F211" s="24"/>
      <c r="G211" s="24"/>
      <c r="H211" s="24"/>
      <c r="I211" s="24"/>
      <c r="J211" s="24"/>
    </row>
    <row r="212" spans="1:10">
      <c r="A212" s="24"/>
      <c r="B212" s="24"/>
      <c r="C212" s="24"/>
      <c r="D212" s="75"/>
      <c r="E212" s="24"/>
      <c r="F212" s="24"/>
      <c r="G212" s="24"/>
      <c r="H212" s="24"/>
      <c r="I212" s="24"/>
      <c r="J212" s="24"/>
    </row>
    <row r="213" spans="1:10">
      <c r="A213" s="24"/>
      <c r="B213" s="24"/>
      <c r="C213" s="24"/>
      <c r="D213" s="75"/>
      <c r="E213" s="24"/>
      <c r="F213" s="24"/>
      <c r="G213" s="24"/>
      <c r="H213" s="24"/>
      <c r="I213" s="24"/>
      <c r="J213" s="24"/>
    </row>
    <row r="214" spans="1:10">
      <c r="A214" s="24"/>
      <c r="B214" s="24"/>
      <c r="C214" s="24"/>
      <c r="D214" s="75"/>
      <c r="E214" s="24"/>
      <c r="F214" s="24"/>
      <c r="G214" s="24"/>
      <c r="H214" s="24"/>
      <c r="I214" s="24"/>
      <c r="J214" s="24"/>
    </row>
    <row r="215" spans="1:10">
      <c r="A215" s="24"/>
      <c r="B215" s="24"/>
      <c r="C215" s="24"/>
      <c r="D215" s="75"/>
      <c r="E215" s="24"/>
      <c r="F215" s="24"/>
      <c r="G215" s="24"/>
      <c r="H215" s="24"/>
      <c r="I215" s="24"/>
      <c r="J215" s="24"/>
    </row>
    <row r="216" spans="1:10">
      <c r="A216" s="24"/>
      <c r="B216" s="24"/>
      <c r="C216" s="24"/>
      <c r="D216" s="75"/>
      <c r="E216" s="24"/>
      <c r="F216" s="24"/>
      <c r="G216" s="24"/>
      <c r="H216" s="24"/>
      <c r="I216" s="24"/>
      <c r="J216" s="24"/>
    </row>
    <row r="217" spans="1:10">
      <c r="A217" s="24"/>
      <c r="B217" s="24"/>
      <c r="C217" s="24"/>
      <c r="D217" s="75"/>
      <c r="E217" s="24"/>
      <c r="F217" s="24"/>
      <c r="G217" s="24"/>
      <c r="H217" s="24"/>
      <c r="I217" s="24"/>
      <c r="J217" s="24"/>
    </row>
    <row r="218" spans="1:10">
      <c r="A218" s="24"/>
      <c r="B218" s="24"/>
      <c r="C218" s="24"/>
      <c r="D218" s="75"/>
      <c r="E218" s="24"/>
      <c r="F218" s="24"/>
      <c r="G218" s="24"/>
      <c r="H218" s="24"/>
      <c r="I218" s="24"/>
      <c r="J218" s="24"/>
    </row>
    <row r="219" spans="1:10">
      <c r="A219" s="24"/>
      <c r="B219" s="24"/>
      <c r="C219" s="24"/>
      <c r="D219" s="75"/>
      <c r="E219" s="24"/>
      <c r="F219" s="24"/>
      <c r="G219" s="24"/>
      <c r="H219" s="24"/>
      <c r="I219" s="24"/>
      <c r="J219" s="24"/>
    </row>
    <row r="220" spans="1:10">
      <c r="A220" s="24"/>
      <c r="B220" s="24"/>
      <c r="C220" s="24"/>
      <c r="D220" s="75"/>
      <c r="E220" s="24"/>
      <c r="F220" s="24"/>
      <c r="G220" s="24"/>
      <c r="H220" s="24"/>
      <c r="I220" s="24"/>
      <c r="J220" s="24"/>
    </row>
    <row r="221" spans="1:10">
      <c r="A221" s="24"/>
      <c r="B221" s="24"/>
      <c r="C221" s="24"/>
      <c r="D221" s="75"/>
      <c r="E221" s="24"/>
      <c r="F221" s="24"/>
      <c r="G221" s="24"/>
      <c r="H221" s="24"/>
      <c r="I221" s="24"/>
      <c r="J221" s="24"/>
    </row>
    <row r="222" spans="1:10">
      <c r="A222" s="24"/>
      <c r="B222" s="24"/>
      <c r="C222" s="24"/>
      <c r="D222" s="75"/>
      <c r="E222" s="24"/>
      <c r="F222" s="24"/>
      <c r="G222" s="24"/>
      <c r="H222" s="24"/>
      <c r="I222" s="24"/>
      <c r="J222" s="24"/>
    </row>
    <row r="223" spans="1:10">
      <c r="A223" s="24"/>
      <c r="B223" s="24"/>
      <c r="C223" s="24"/>
      <c r="D223" s="75"/>
      <c r="E223" s="24"/>
      <c r="F223" s="24"/>
      <c r="G223" s="24"/>
      <c r="H223" s="24"/>
      <c r="I223" s="24"/>
      <c r="J223" s="24"/>
    </row>
    <row r="224" spans="1:10">
      <c r="A224" s="24"/>
      <c r="B224" s="24"/>
      <c r="C224" s="24"/>
      <c r="D224" s="75"/>
      <c r="E224" s="24"/>
      <c r="F224" s="24"/>
      <c r="G224" s="24"/>
      <c r="H224" s="24"/>
      <c r="I224" s="24"/>
      <c r="J224" s="24"/>
    </row>
    <row r="225" spans="1:10">
      <c r="A225" s="24"/>
      <c r="B225" s="24"/>
      <c r="C225" s="24"/>
      <c r="D225" s="75"/>
      <c r="E225" s="24"/>
      <c r="F225" s="24"/>
      <c r="G225" s="24"/>
      <c r="H225" s="24"/>
      <c r="I225" s="24"/>
      <c r="J225" s="24"/>
    </row>
    <row r="226" spans="1:10">
      <c r="A226" s="24"/>
      <c r="B226" s="24"/>
      <c r="C226" s="24"/>
      <c r="D226" s="75"/>
      <c r="E226" s="24"/>
      <c r="F226" s="24"/>
      <c r="G226" s="24"/>
      <c r="H226" s="24"/>
      <c r="I226" s="24"/>
      <c r="J226" s="24"/>
    </row>
    <row r="227" spans="1:10">
      <c r="A227" s="24"/>
      <c r="B227" s="24"/>
      <c r="C227" s="24"/>
      <c r="D227" s="75"/>
      <c r="E227" s="24"/>
      <c r="F227" s="24"/>
      <c r="G227" s="24"/>
      <c r="H227" s="24"/>
      <c r="I227" s="24"/>
      <c r="J227" s="24"/>
    </row>
    <row r="228" spans="1:10">
      <c r="A228" s="24"/>
      <c r="B228" s="24"/>
      <c r="C228" s="24"/>
      <c r="D228" s="75"/>
      <c r="E228" s="24"/>
      <c r="F228" s="24"/>
      <c r="G228" s="24"/>
      <c r="H228" s="24"/>
      <c r="I228" s="24"/>
      <c r="J228" s="24"/>
    </row>
    <row r="229" spans="1:10">
      <c r="A229" s="24"/>
      <c r="B229" s="24"/>
      <c r="C229" s="24"/>
      <c r="D229" s="75"/>
      <c r="E229" s="24"/>
      <c r="F229" s="24"/>
      <c r="G229" s="24"/>
      <c r="H229" s="24"/>
      <c r="I229" s="24"/>
      <c r="J229" s="24"/>
    </row>
    <row r="230" spans="1:10">
      <c r="A230" s="24"/>
      <c r="B230" s="24"/>
      <c r="C230" s="24"/>
      <c r="D230" s="75"/>
      <c r="E230" s="24"/>
      <c r="F230" s="24"/>
      <c r="G230" s="24"/>
      <c r="H230" s="24"/>
      <c r="I230" s="24"/>
      <c r="J230" s="24"/>
    </row>
    <row r="231" spans="1:10">
      <c r="A231" s="24"/>
      <c r="B231" s="24"/>
      <c r="C231" s="24"/>
      <c r="D231" s="75"/>
      <c r="E231" s="24"/>
      <c r="F231" s="24"/>
      <c r="G231" s="24"/>
      <c r="H231" s="24"/>
      <c r="I231" s="24"/>
      <c r="J231" s="24"/>
    </row>
    <row r="232" spans="1:10">
      <c r="A232" s="24"/>
      <c r="B232" s="24"/>
      <c r="C232" s="24"/>
      <c r="D232" s="75"/>
      <c r="E232" s="24"/>
      <c r="F232" s="24"/>
      <c r="G232" s="24"/>
      <c r="H232" s="24"/>
      <c r="I232" s="24"/>
      <c r="J232" s="24"/>
    </row>
    <row r="233" spans="1:10">
      <c r="A233" s="24"/>
      <c r="B233" s="24"/>
      <c r="C233" s="24"/>
      <c r="D233" s="75"/>
      <c r="E233" s="24"/>
      <c r="F233" s="24"/>
      <c r="G233" s="24"/>
      <c r="H233" s="24"/>
      <c r="I233" s="24"/>
      <c r="J233" s="24"/>
    </row>
    <row r="234" spans="1:10">
      <c r="A234" s="24"/>
      <c r="B234" s="24"/>
      <c r="C234" s="24"/>
      <c r="D234" s="75"/>
      <c r="E234" s="24"/>
      <c r="F234" s="24"/>
      <c r="G234" s="24"/>
      <c r="H234" s="24"/>
      <c r="I234" s="24"/>
      <c r="J234" s="24"/>
    </row>
    <row r="235" spans="1:10">
      <c r="A235" s="24"/>
      <c r="B235" s="24"/>
      <c r="C235" s="24"/>
      <c r="D235" s="75"/>
      <c r="E235" s="24"/>
      <c r="F235" s="24"/>
      <c r="G235" s="24"/>
      <c r="H235" s="24"/>
      <c r="I235" s="24"/>
      <c r="J235" s="24"/>
    </row>
    <row r="236" spans="1:10">
      <c r="A236" s="24"/>
      <c r="B236" s="24"/>
      <c r="C236" s="24"/>
      <c r="D236" s="75"/>
      <c r="E236" s="24"/>
      <c r="F236" s="24"/>
      <c r="G236" s="24"/>
      <c r="H236" s="24"/>
      <c r="I236" s="24"/>
      <c r="J236" s="24"/>
    </row>
    <row r="237" spans="1:10">
      <c r="A237" s="24"/>
      <c r="B237" s="24"/>
      <c r="C237" s="24"/>
      <c r="D237" s="75"/>
      <c r="E237" s="24"/>
      <c r="F237" s="24"/>
      <c r="G237" s="24"/>
      <c r="H237" s="24"/>
      <c r="I237" s="24"/>
      <c r="J237" s="24"/>
    </row>
    <row r="238" spans="1:10">
      <c r="A238" s="24"/>
      <c r="B238" s="24"/>
      <c r="C238" s="24"/>
      <c r="D238" s="75"/>
      <c r="E238" s="24"/>
      <c r="F238" s="24"/>
      <c r="G238" s="24"/>
      <c r="H238" s="24"/>
      <c r="I238" s="24"/>
      <c r="J238" s="24"/>
    </row>
    <row r="239" spans="1:10">
      <c r="A239" s="24"/>
      <c r="B239" s="24"/>
      <c r="C239" s="24"/>
      <c r="D239" s="75"/>
      <c r="E239" s="24"/>
      <c r="F239" s="24"/>
      <c r="G239" s="24"/>
      <c r="H239" s="24"/>
      <c r="I239" s="24"/>
      <c r="J239" s="24"/>
    </row>
    <row r="240" spans="1:10">
      <c r="A240" s="24"/>
      <c r="B240" s="24"/>
      <c r="C240" s="24"/>
      <c r="D240" s="75"/>
      <c r="E240" s="24"/>
      <c r="F240" s="24"/>
      <c r="G240" s="24"/>
      <c r="H240" s="24"/>
      <c r="I240" s="24"/>
      <c r="J240" s="24"/>
    </row>
    <row r="241" spans="1:10">
      <c r="A241" s="24"/>
      <c r="B241" s="24"/>
      <c r="C241" s="24"/>
      <c r="D241" s="75"/>
      <c r="E241" s="24"/>
      <c r="F241" s="24"/>
      <c r="G241" s="24"/>
      <c r="H241" s="24"/>
      <c r="I241" s="24"/>
      <c r="J241" s="24"/>
    </row>
    <row r="242" spans="1:10">
      <c r="A242" s="24"/>
      <c r="B242" s="24"/>
      <c r="C242" s="24"/>
      <c r="D242" s="75"/>
      <c r="E242" s="24"/>
      <c r="F242" s="24"/>
      <c r="G242" s="24"/>
      <c r="H242" s="24"/>
      <c r="I242" s="24"/>
      <c r="J242" s="24"/>
    </row>
    <row r="243" spans="1:10">
      <c r="A243" s="24"/>
      <c r="B243" s="24"/>
      <c r="C243" s="24"/>
      <c r="D243" s="75"/>
      <c r="E243" s="24"/>
      <c r="F243" s="24"/>
      <c r="G243" s="24"/>
      <c r="H243" s="24"/>
      <c r="I243" s="24"/>
      <c r="J243" s="24"/>
    </row>
    <row r="244" spans="1:10">
      <c r="A244" s="24"/>
      <c r="B244" s="24"/>
      <c r="C244" s="24"/>
      <c r="D244" s="75"/>
      <c r="E244" s="24"/>
      <c r="F244" s="24"/>
      <c r="G244" s="24"/>
      <c r="H244" s="24"/>
      <c r="I244" s="24"/>
      <c r="J244" s="24"/>
    </row>
    <row r="245" spans="1:10">
      <c r="A245" s="24"/>
      <c r="B245" s="24"/>
      <c r="C245" s="24"/>
      <c r="D245" s="75"/>
      <c r="E245" s="24"/>
      <c r="F245" s="24"/>
      <c r="G245" s="24"/>
      <c r="H245" s="24"/>
      <c r="I245" s="24"/>
      <c r="J245" s="24"/>
    </row>
    <row r="246" spans="1:10">
      <c r="A246" s="24"/>
      <c r="B246" s="24"/>
      <c r="C246" s="24"/>
      <c r="D246" s="75"/>
      <c r="E246" s="24"/>
      <c r="F246" s="24"/>
      <c r="G246" s="24"/>
      <c r="H246" s="24"/>
      <c r="I246" s="24"/>
      <c r="J246" s="24"/>
    </row>
    <row r="247" spans="1:10">
      <c r="A247" s="24"/>
      <c r="B247" s="24"/>
      <c r="C247" s="24"/>
      <c r="D247" s="75"/>
      <c r="E247" s="24"/>
      <c r="F247" s="24"/>
      <c r="G247" s="24"/>
      <c r="H247" s="24"/>
      <c r="I247" s="24"/>
      <c r="J247" s="24"/>
    </row>
    <row r="248" spans="1:10">
      <c r="A248" s="24"/>
      <c r="B248" s="24"/>
      <c r="C248" s="24"/>
      <c r="D248" s="75"/>
      <c r="E248" s="24"/>
      <c r="F248" s="24"/>
      <c r="G248" s="24"/>
      <c r="H248" s="24"/>
      <c r="I248" s="24"/>
      <c r="J248" s="24"/>
    </row>
    <row r="249" spans="1:10">
      <c r="A249" s="24"/>
      <c r="B249" s="24"/>
      <c r="C249" s="24"/>
      <c r="D249" s="75"/>
      <c r="E249" s="24"/>
      <c r="F249" s="24"/>
      <c r="G249" s="24"/>
      <c r="H249" s="24"/>
      <c r="I249" s="24"/>
      <c r="J249" s="24"/>
    </row>
    <row r="250" spans="1:10">
      <c r="A250" s="24"/>
      <c r="B250" s="24"/>
      <c r="C250" s="24"/>
      <c r="D250" s="75"/>
      <c r="E250" s="24"/>
      <c r="F250" s="24"/>
      <c r="G250" s="24"/>
      <c r="H250" s="24"/>
      <c r="I250" s="24"/>
      <c r="J250" s="24"/>
    </row>
    <row r="251" spans="1:10">
      <c r="A251" s="24"/>
      <c r="B251" s="24"/>
      <c r="C251" s="24"/>
      <c r="D251" s="75"/>
      <c r="E251" s="24"/>
      <c r="F251" s="24"/>
      <c r="G251" s="24"/>
      <c r="H251" s="24"/>
      <c r="I251" s="24"/>
      <c r="J251" s="24"/>
    </row>
    <row r="252" spans="1:10">
      <c r="A252" s="24"/>
      <c r="B252" s="24"/>
      <c r="C252" s="24"/>
      <c r="D252" s="75"/>
      <c r="E252" s="24"/>
      <c r="F252" s="24"/>
      <c r="G252" s="24"/>
      <c r="H252" s="24"/>
      <c r="I252" s="24"/>
      <c r="J252" s="24"/>
    </row>
    <row r="253" spans="1:10">
      <c r="A253" s="24"/>
      <c r="B253" s="24"/>
      <c r="C253" s="24"/>
      <c r="D253" s="75"/>
      <c r="E253" s="24"/>
      <c r="F253" s="24"/>
      <c r="G253" s="24"/>
      <c r="H253" s="24"/>
      <c r="I253" s="24"/>
      <c r="J253" s="24"/>
    </row>
    <row r="254" spans="1:10">
      <c r="A254" s="24"/>
      <c r="B254" s="24"/>
      <c r="C254" s="24"/>
      <c r="D254" s="75"/>
      <c r="E254" s="24"/>
      <c r="F254" s="24"/>
      <c r="G254" s="24"/>
      <c r="H254" s="24"/>
      <c r="I254" s="24"/>
      <c r="J254" s="24"/>
    </row>
    <row r="255" spans="1:10">
      <c r="A255" s="24"/>
      <c r="B255" s="24"/>
      <c r="C255" s="24"/>
      <c r="D255" s="75"/>
      <c r="E255" s="24"/>
      <c r="F255" s="24"/>
      <c r="G255" s="24"/>
      <c r="H255" s="24"/>
      <c r="I255" s="24"/>
      <c r="J255" s="24"/>
    </row>
    <row r="256" spans="1:10">
      <c r="A256" s="24"/>
      <c r="B256" s="24"/>
      <c r="C256" s="24"/>
      <c r="D256" s="75"/>
      <c r="E256" s="24"/>
      <c r="F256" s="24"/>
      <c r="G256" s="24"/>
      <c r="H256" s="24"/>
      <c r="I256" s="24"/>
      <c r="J256" s="24"/>
    </row>
    <row r="257" spans="1:10">
      <c r="A257" s="24"/>
      <c r="B257" s="24"/>
      <c r="C257" s="24"/>
      <c r="D257" s="75"/>
      <c r="E257" s="24"/>
      <c r="F257" s="24"/>
      <c r="G257" s="24"/>
      <c r="H257" s="24"/>
      <c r="I257" s="24"/>
      <c r="J257" s="24"/>
    </row>
    <row r="258" spans="1:10">
      <c r="A258" s="24"/>
      <c r="B258" s="24"/>
      <c r="C258" s="24"/>
      <c r="D258" s="75"/>
      <c r="E258" s="24"/>
      <c r="F258" s="24"/>
      <c r="G258" s="24"/>
      <c r="H258" s="24"/>
      <c r="I258" s="24"/>
      <c r="J258" s="24"/>
    </row>
    <row r="259" spans="1:10">
      <c r="A259" s="24"/>
      <c r="B259" s="24"/>
      <c r="C259" s="24"/>
      <c r="D259" s="75"/>
      <c r="E259" s="24"/>
      <c r="F259" s="24"/>
      <c r="G259" s="24"/>
      <c r="H259" s="24"/>
      <c r="I259" s="24"/>
      <c r="J259" s="24"/>
    </row>
    <row r="260" spans="1:10">
      <c r="A260" s="24"/>
      <c r="B260" s="24"/>
      <c r="C260" s="24"/>
      <c r="D260" s="75"/>
      <c r="E260" s="24"/>
      <c r="F260" s="24"/>
      <c r="G260" s="24"/>
      <c r="H260" s="24"/>
      <c r="I260" s="24"/>
      <c r="J260" s="24"/>
    </row>
    <row r="261" spans="1:10">
      <c r="A261" s="24"/>
      <c r="B261" s="24"/>
      <c r="C261" s="24"/>
      <c r="D261" s="75"/>
      <c r="E261" s="24"/>
      <c r="F261" s="24"/>
      <c r="G261" s="24"/>
      <c r="H261" s="24"/>
      <c r="I261" s="24"/>
      <c r="J261" s="24"/>
    </row>
    <row r="262" spans="1:10">
      <c r="A262" s="24"/>
      <c r="B262" s="24"/>
      <c r="C262" s="24"/>
      <c r="D262" s="75"/>
      <c r="E262" s="24"/>
      <c r="F262" s="24"/>
      <c r="G262" s="24"/>
      <c r="H262" s="24"/>
      <c r="I262" s="24"/>
      <c r="J262" s="24"/>
    </row>
    <row r="263" spans="1:10">
      <c r="A263" s="24"/>
      <c r="B263" s="24"/>
      <c r="C263" s="24"/>
      <c r="D263" s="75"/>
      <c r="E263" s="24"/>
      <c r="F263" s="24"/>
      <c r="G263" s="24"/>
      <c r="H263" s="24"/>
      <c r="I263" s="24"/>
      <c r="J263" s="24"/>
    </row>
    <row r="264" spans="1:10">
      <c r="A264" s="24"/>
      <c r="B264" s="24"/>
      <c r="C264" s="24"/>
      <c r="D264" s="75"/>
      <c r="E264" s="24"/>
      <c r="F264" s="24"/>
      <c r="G264" s="24"/>
      <c r="H264" s="24"/>
      <c r="I264" s="24"/>
      <c r="J264" s="24"/>
    </row>
    <row r="265" spans="1:10">
      <c r="A265" s="24"/>
      <c r="B265" s="24"/>
      <c r="C265" s="24"/>
      <c r="D265" s="75"/>
      <c r="E265" s="24"/>
      <c r="F265" s="24"/>
      <c r="G265" s="24"/>
      <c r="H265" s="24"/>
      <c r="I265" s="24"/>
      <c r="J265" s="24"/>
    </row>
    <row r="266" spans="1:10">
      <c r="A266" s="24"/>
      <c r="B266" s="24"/>
      <c r="C266" s="24"/>
      <c r="D266" s="75"/>
      <c r="E266" s="24"/>
      <c r="F266" s="24"/>
      <c r="G266" s="24"/>
      <c r="H266" s="24"/>
      <c r="I266" s="24"/>
      <c r="J266" s="24"/>
    </row>
    <row r="267" spans="1:10">
      <c r="A267" s="24"/>
      <c r="B267" s="24"/>
      <c r="C267" s="24"/>
      <c r="D267" s="75"/>
      <c r="E267" s="24"/>
      <c r="F267" s="24"/>
      <c r="G267" s="24"/>
      <c r="H267" s="24"/>
      <c r="I267" s="24"/>
      <c r="J267" s="24"/>
    </row>
    <row r="268" spans="1:10">
      <c r="A268" s="24"/>
      <c r="B268" s="24"/>
      <c r="C268" s="24"/>
      <c r="D268" s="75"/>
      <c r="E268" s="24"/>
      <c r="F268" s="24"/>
      <c r="G268" s="24"/>
      <c r="H268" s="24"/>
      <c r="I268" s="24"/>
      <c r="J268" s="24"/>
    </row>
    <row r="269" spans="1:10">
      <c r="A269" s="24"/>
      <c r="B269" s="24"/>
      <c r="C269" s="24"/>
      <c r="D269" s="75"/>
      <c r="E269" s="24"/>
      <c r="F269" s="24"/>
      <c r="G269" s="24"/>
      <c r="H269" s="24"/>
      <c r="I269" s="24"/>
      <c r="J269" s="24"/>
    </row>
    <row r="270" spans="1:10">
      <c r="A270" s="24"/>
      <c r="B270" s="24"/>
      <c r="C270" s="24"/>
      <c r="D270" s="75"/>
      <c r="E270" s="24"/>
      <c r="F270" s="24"/>
      <c r="G270" s="24"/>
      <c r="H270" s="24"/>
      <c r="I270" s="24"/>
      <c r="J270" s="24"/>
    </row>
    <row r="271" spans="1:10">
      <c r="A271" s="24"/>
      <c r="B271" s="24"/>
      <c r="C271" s="24"/>
      <c r="D271" s="75"/>
      <c r="E271" s="24"/>
      <c r="F271" s="24"/>
      <c r="G271" s="24"/>
      <c r="H271" s="24"/>
      <c r="I271" s="24"/>
      <c r="J271" s="24"/>
    </row>
    <row r="272" spans="1:10">
      <c r="A272" s="24"/>
      <c r="B272" s="24"/>
      <c r="C272" s="24"/>
      <c r="D272" s="75"/>
      <c r="E272" s="24"/>
      <c r="F272" s="24"/>
      <c r="G272" s="24"/>
      <c r="H272" s="24"/>
      <c r="I272" s="24"/>
      <c r="J272" s="24"/>
    </row>
    <row r="273" spans="1:10">
      <c r="A273" s="24"/>
      <c r="B273" s="24"/>
      <c r="C273" s="24"/>
      <c r="D273" s="75"/>
      <c r="E273" s="24"/>
      <c r="F273" s="24"/>
      <c r="G273" s="24"/>
      <c r="H273" s="24"/>
      <c r="I273" s="24"/>
      <c r="J273" s="24"/>
    </row>
    <row r="274" spans="1:10">
      <c r="A274" s="24"/>
      <c r="B274" s="24"/>
      <c r="C274" s="24"/>
      <c r="D274" s="75"/>
      <c r="E274" s="24"/>
      <c r="F274" s="24"/>
      <c r="G274" s="24"/>
      <c r="H274" s="24"/>
      <c r="I274" s="24"/>
      <c r="J274" s="24"/>
    </row>
    <row r="275" spans="1:10">
      <c r="A275" s="24"/>
      <c r="B275" s="24"/>
      <c r="C275" s="24"/>
      <c r="D275" s="75"/>
      <c r="E275" s="24"/>
      <c r="F275" s="24"/>
      <c r="G275" s="24"/>
      <c r="H275" s="24"/>
      <c r="I275" s="24"/>
      <c r="J275" s="24"/>
    </row>
    <row r="276" spans="1:10">
      <c r="A276" s="24"/>
      <c r="B276" s="24"/>
      <c r="C276" s="24"/>
      <c r="D276" s="75"/>
      <c r="E276" s="24"/>
      <c r="F276" s="24"/>
      <c r="G276" s="24"/>
      <c r="H276" s="24"/>
      <c r="I276" s="24"/>
      <c r="J276" s="24"/>
    </row>
    <row r="277" spans="1:10">
      <c r="A277" s="24"/>
      <c r="B277" s="24"/>
      <c r="C277" s="24"/>
      <c r="D277" s="75"/>
      <c r="E277" s="24"/>
      <c r="F277" s="24"/>
      <c r="G277" s="24"/>
      <c r="H277" s="24"/>
      <c r="I277" s="24"/>
      <c r="J277" s="24"/>
    </row>
    <row r="278" spans="1:10">
      <c r="A278" s="24"/>
      <c r="B278" s="24"/>
      <c r="C278" s="24"/>
      <c r="D278" s="75"/>
      <c r="E278" s="24"/>
      <c r="F278" s="24"/>
      <c r="G278" s="24"/>
      <c r="H278" s="24"/>
      <c r="I278" s="24"/>
      <c r="J278" s="24"/>
    </row>
    <row r="279" spans="1:10">
      <c r="A279" s="24"/>
      <c r="B279" s="24"/>
      <c r="C279" s="24"/>
      <c r="D279" s="75"/>
      <c r="E279" s="24"/>
      <c r="F279" s="24"/>
      <c r="G279" s="24"/>
      <c r="H279" s="24"/>
      <c r="I279" s="24"/>
      <c r="J279" s="24"/>
    </row>
    <row r="280" spans="1:10">
      <c r="A280" s="24"/>
      <c r="B280" s="24"/>
      <c r="C280" s="24"/>
      <c r="D280" s="75"/>
      <c r="E280" s="24"/>
      <c r="F280" s="24"/>
      <c r="G280" s="24"/>
      <c r="H280" s="24"/>
      <c r="I280" s="24"/>
      <c r="J280" s="24"/>
    </row>
    <row r="281" spans="1:10">
      <c r="A281" s="24"/>
      <c r="B281" s="24"/>
      <c r="C281" s="24"/>
      <c r="D281" s="75"/>
      <c r="E281" s="24"/>
      <c r="F281" s="24"/>
      <c r="G281" s="24"/>
      <c r="H281" s="24"/>
      <c r="I281" s="24"/>
      <c r="J281" s="24"/>
    </row>
    <row r="282" spans="1:10">
      <c r="A282" s="24"/>
      <c r="B282" s="24"/>
      <c r="C282" s="24"/>
      <c r="D282" s="75"/>
      <c r="E282" s="24"/>
      <c r="F282" s="24"/>
      <c r="G282" s="24"/>
      <c r="H282" s="24"/>
      <c r="I282" s="24"/>
      <c r="J282" s="24"/>
    </row>
    <row r="283" spans="1:10">
      <c r="A283" s="24"/>
      <c r="B283" s="24"/>
      <c r="C283" s="24"/>
      <c r="D283" s="75"/>
      <c r="E283" s="24"/>
      <c r="F283" s="24"/>
      <c r="G283" s="24"/>
      <c r="H283" s="24"/>
      <c r="I283" s="24"/>
      <c r="J283" s="24"/>
    </row>
    <row r="284" spans="1:10">
      <c r="A284" s="24"/>
      <c r="B284" s="24"/>
      <c r="C284" s="24"/>
      <c r="D284" s="75"/>
      <c r="E284" s="24"/>
      <c r="F284" s="24"/>
      <c r="G284" s="24"/>
      <c r="H284" s="24"/>
      <c r="I284" s="24"/>
      <c r="J284" s="24"/>
    </row>
    <row r="285" spans="1:10">
      <c r="A285" s="24"/>
      <c r="B285" s="24"/>
      <c r="C285" s="24"/>
      <c r="D285" s="75"/>
      <c r="E285" s="24"/>
      <c r="F285" s="24"/>
      <c r="G285" s="24"/>
      <c r="H285" s="24"/>
      <c r="I285" s="24"/>
      <c r="J285" s="24"/>
    </row>
    <row r="286" spans="1:10">
      <c r="A286" s="24"/>
      <c r="B286" s="24"/>
      <c r="C286" s="24"/>
      <c r="D286" s="75"/>
      <c r="E286" s="24"/>
      <c r="F286" s="24"/>
      <c r="G286" s="24"/>
      <c r="H286" s="24"/>
      <c r="I286" s="24"/>
      <c r="J286" s="24"/>
    </row>
    <row r="287" spans="1:10">
      <c r="A287" s="24"/>
      <c r="B287" s="24"/>
      <c r="C287" s="24"/>
      <c r="D287" s="75"/>
      <c r="E287" s="24"/>
      <c r="F287" s="24"/>
      <c r="G287" s="24"/>
      <c r="H287" s="24"/>
      <c r="I287" s="24"/>
      <c r="J287" s="24"/>
    </row>
    <row r="288" spans="1:10">
      <c r="A288" s="24"/>
      <c r="B288" s="24"/>
      <c r="C288" s="24"/>
      <c r="D288" s="75"/>
      <c r="E288" s="24"/>
      <c r="F288" s="24"/>
      <c r="G288" s="24"/>
      <c r="H288" s="24"/>
      <c r="I288" s="24"/>
      <c r="J288" s="24"/>
    </row>
    <row r="289" spans="1:10">
      <c r="A289" s="24"/>
      <c r="B289" s="24"/>
      <c r="C289" s="24"/>
      <c r="D289" s="75"/>
      <c r="E289" s="24"/>
      <c r="F289" s="24"/>
      <c r="G289" s="24"/>
      <c r="H289" s="24"/>
      <c r="I289" s="24"/>
      <c r="J289" s="24"/>
    </row>
    <row r="290" spans="1:10">
      <c r="A290" s="24"/>
      <c r="B290" s="24"/>
      <c r="C290" s="24"/>
      <c r="D290" s="75"/>
      <c r="E290" s="24"/>
      <c r="F290" s="24"/>
      <c r="G290" s="24"/>
      <c r="H290" s="24"/>
      <c r="I290" s="24"/>
      <c r="J290" s="24"/>
    </row>
    <row r="291" spans="1:10">
      <c r="A291" s="24"/>
      <c r="B291" s="24"/>
      <c r="C291" s="24"/>
      <c r="D291" s="75"/>
      <c r="E291" s="24"/>
      <c r="F291" s="24"/>
      <c r="G291" s="24"/>
      <c r="H291" s="24"/>
      <c r="I291" s="24"/>
      <c r="J291" s="24"/>
    </row>
    <row r="292" spans="1:10">
      <c r="A292" s="24"/>
      <c r="B292" s="24"/>
      <c r="C292" s="24"/>
      <c r="D292" s="75"/>
      <c r="E292" s="24"/>
      <c r="F292" s="24"/>
      <c r="G292" s="24"/>
      <c r="H292" s="24"/>
      <c r="I292" s="24"/>
      <c r="J292" s="24"/>
    </row>
    <row r="293" spans="1:10">
      <c r="A293" s="24"/>
      <c r="B293" s="24"/>
      <c r="C293" s="24"/>
      <c r="D293" s="75"/>
      <c r="E293" s="24"/>
      <c r="F293" s="24"/>
      <c r="G293" s="24"/>
      <c r="H293" s="24"/>
      <c r="I293" s="24"/>
      <c r="J293" s="24"/>
    </row>
    <row r="294" spans="1:10">
      <c r="A294" s="24"/>
      <c r="B294" s="24"/>
      <c r="C294" s="24"/>
      <c r="D294" s="75"/>
      <c r="E294" s="24"/>
      <c r="F294" s="24"/>
      <c r="G294" s="24"/>
      <c r="H294" s="24"/>
      <c r="I294" s="24"/>
      <c r="J294" s="24"/>
    </row>
    <row r="295" spans="1:10">
      <c r="A295" s="24"/>
      <c r="B295" s="24"/>
      <c r="C295" s="24"/>
      <c r="D295" s="75"/>
      <c r="E295" s="24"/>
      <c r="F295" s="24"/>
      <c r="G295" s="24"/>
      <c r="H295" s="24"/>
      <c r="I295" s="24"/>
      <c r="J295" s="24"/>
    </row>
    <row r="296" spans="1:10">
      <c r="A296" s="24"/>
      <c r="B296" s="24"/>
      <c r="C296" s="24"/>
      <c r="D296" s="75"/>
      <c r="E296" s="24"/>
      <c r="F296" s="24"/>
      <c r="G296" s="24"/>
      <c r="H296" s="24"/>
      <c r="I296" s="24"/>
      <c r="J296" s="24"/>
    </row>
    <row r="297" spans="1:10">
      <c r="A297" s="24"/>
      <c r="B297" s="24"/>
      <c r="C297" s="24"/>
      <c r="D297" s="75"/>
      <c r="E297" s="24"/>
      <c r="F297" s="24"/>
      <c r="G297" s="24"/>
      <c r="H297" s="24"/>
      <c r="I297" s="24"/>
      <c r="J297" s="24"/>
    </row>
    <row r="298" spans="1:10">
      <c r="A298" s="24"/>
      <c r="B298" s="24"/>
      <c r="C298" s="24"/>
      <c r="D298" s="75"/>
      <c r="E298" s="24"/>
      <c r="F298" s="24"/>
      <c r="G298" s="24"/>
      <c r="H298" s="24"/>
      <c r="I298" s="24"/>
      <c r="J298" s="24"/>
    </row>
    <row r="299" spans="1:10">
      <c r="A299" s="24"/>
      <c r="B299" s="24"/>
      <c r="C299" s="24"/>
      <c r="D299" s="75"/>
      <c r="E299" s="24"/>
      <c r="F299" s="24"/>
      <c r="G299" s="24"/>
      <c r="H299" s="24"/>
      <c r="I299" s="24"/>
      <c r="J299" s="24"/>
    </row>
    <row r="300" spans="1:10">
      <c r="A300" s="24"/>
      <c r="B300" s="24"/>
      <c r="C300" s="24"/>
      <c r="D300" s="75"/>
      <c r="E300" s="24"/>
      <c r="F300" s="24"/>
      <c r="G300" s="24"/>
      <c r="H300" s="24"/>
      <c r="I300" s="24"/>
      <c r="J300" s="24"/>
    </row>
    <row r="301" spans="1:10">
      <c r="A301" s="24"/>
      <c r="B301" s="24"/>
      <c r="C301" s="24"/>
      <c r="D301" s="75"/>
      <c r="E301" s="24"/>
      <c r="F301" s="24"/>
      <c r="G301" s="24"/>
      <c r="H301" s="24"/>
      <c r="I301" s="24"/>
      <c r="J301" s="24"/>
    </row>
    <row r="302" spans="1:10">
      <c r="A302" s="24"/>
      <c r="B302" s="24"/>
      <c r="C302" s="24"/>
      <c r="D302" s="75"/>
      <c r="E302" s="24"/>
      <c r="F302" s="24"/>
      <c r="G302" s="24"/>
      <c r="H302" s="24"/>
      <c r="I302" s="24"/>
      <c r="J302" s="24"/>
    </row>
    <row r="303" spans="1:10">
      <c r="A303" s="24"/>
      <c r="B303" s="24"/>
      <c r="C303" s="24"/>
      <c r="D303" s="75"/>
      <c r="E303" s="24"/>
      <c r="F303" s="24"/>
      <c r="G303" s="24"/>
      <c r="H303" s="24"/>
      <c r="I303" s="24"/>
      <c r="J303" s="24"/>
    </row>
    <row r="304" spans="1:10">
      <c r="A304" s="24"/>
      <c r="B304" s="24"/>
      <c r="C304" s="24"/>
      <c r="D304" s="75"/>
      <c r="E304" s="24"/>
      <c r="F304" s="24"/>
      <c r="G304" s="24"/>
      <c r="H304" s="24"/>
      <c r="I304" s="24"/>
      <c r="J304" s="24"/>
    </row>
    <row r="305" spans="1:10">
      <c r="A305" s="24"/>
      <c r="B305" s="24"/>
      <c r="C305" s="24"/>
      <c r="D305" s="75"/>
      <c r="E305" s="24"/>
      <c r="F305" s="24"/>
      <c r="G305" s="24"/>
      <c r="H305" s="24"/>
      <c r="I305" s="24"/>
      <c r="J305" s="24"/>
    </row>
    <row r="306" spans="1:10">
      <c r="A306" s="24"/>
      <c r="B306" s="24"/>
      <c r="C306" s="24"/>
      <c r="D306" s="75"/>
      <c r="E306" s="24"/>
      <c r="F306" s="24"/>
      <c r="G306" s="24"/>
      <c r="H306" s="24"/>
      <c r="I306" s="24"/>
      <c r="J306" s="24"/>
    </row>
    <row r="307" spans="1:10">
      <c r="A307" s="24"/>
      <c r="B307" s="24"/>
      <c r="C307" s="24"/>
      <c r="D307" s="75"/>
      <c r="E307" s="24"/>
      <c r="F307" s="24"/>
      <c r="G307" s="24"/>
      <c r="H307" s="24"/>
      <c r="I307" s="24"/>
      <c r="J307" s="24"/>
    </row>
    <row r="308" spans="1:10">
      <c r="A308" s="24"/>
      <c r="B308" s="24"/>
      <c r="C308" s="24"/>
      <c r="D308" s="75"/>
      <c r="E308" s="24"/>
      <c r="F308" s="24"/>
      <c r="G308" s="24"/>
      <c r="H308" s="24"/>
      <c r="I308" s="24"/>
      <c r="J308" s="24"/>
    </row>
    <row r="309" spans="1:10">
      <c r="A309" s="24"/>
      <c r="B309" s="24"/>
      <c r="C309" s="24"/>
      <c r="D309" s="75"/>
      <c r="E309" s="24"/>
      <c r="F309" s="24"/>
      <c r="G309" s="24"/>
      <c r="H309" s="24"/>
      <c r="I309" s="24"/>
      <c r="J309" s="24"/>
    </row>
    <row r="310" spans="1:10">
      <c r="A310" s="24"/>
      <c r="B310" s="24"/>
      <c r="C310" s="24"/>
      <c r="D310" s="75"/>
      <c r="E310" s="24"/>
      <c r="F310" s="24"/>
      <c r="G310" s="24"/>
      <c r="H310" s="24"/>
      <c r="I310" s="24"/>
      <c r="J310" s="24"/>
    </row>
    <row r="311" spans="1:10">
      <c r="A311" s="24"/>
      <c r="B311" s="24"/>
      <c r="C311" s="24"/>
      <c r="D311" s="75"/>
      <c r="E311" s="24"/>
      <c r="F311" s="24"/>
      <c r="G311" s="24"/>
      <c r="H311" s="24"/>
      <c r="I311" s="24"/>
      <c r="J311" s="24"/>
    </row>
    <row r="312" spans="1:10">
      <c r="A312" s="24"/>
      <c r="B312" s="24"/>
      <c r="C312" s="24"/>
      <c r="D312" s="75"/>
      <c r="E312" s="24"/>
      <c r="F312" s="24"/>
      <c r="G312" s="24"/>
      <c r="H312" s="24"/>
      <c r="I312" s="24"/>
      <c r="J312" s="24"/>
    </row>
    <row r="313" spans="1:10">
      <c r="A313" s="24"/>
      <c r="B313" s="24"/>
      <c r="C313" s="24"/>
      <c r="D313" s="75"/>
      <c r="E313" s="24"/>
      <c r="F313" s="24"/>
      <c r="G313" s="24"/>
      <c r="H313" s="24"/>
      <c r="I313" s="24"/>
      <c r="J313" s="24"/>
    </row>
    <row r="314" spans="1:10">
      <c r="A314" s="24"/>
      <c r="B314" s="24"/>
      <c r="C314" s="24"/>
      <c r="D314" s="75"/>
      <c r="E314" s="24"/>
      <c r="F314" s="24"/>
      <c r="G314" s="24"/>
      <c r="H314" s="24"/>
      <c r="I314" s="24"/>
      <c r="J314" s="24"/>
    </row>
    <row r="315" spans="1:10">
      <c r="A315" s="24"/>
      <c r="B315" s="24"/>
      <c r="C315" s="24"/>
      <c r="D315" s="75"/>
      <c r="E315" s="24"/>
      <c r="F315" s="24"/>
      <c r="G315" s="24"/>
      <c r="H315" s="24"/>
      <c r="I315" s="24"/>
      <c r="J315" s="24"/>
    </row>
    <row r="316" spans="1:10">
      <c r="A316" s="24"/>
      <c r="B316" s="24"/>
      <c r="C316" s="24"/>
      <c r="D316" s="75"/>
      <c r="E316" s="24"/>
      <c r="F316" s="24"/>
      <c r="G316" s="24"/>
      <c r="H316" s="24"/>
      <c r="I316" s="24"/>
      <c r="J316" s="24"/>
    </row>
    <row r="317" spans="1:10">
      <c r="A317" s="24"/>
      <c r="B317" s="24"/>
      <c r="C317" s="24"/>
      <c r="D317" s="75"/>
      <c r="E317" s="24"/>
      <c r="F317" s="24"/>
      <c r="G317" s="24"/>
      <c r="H317" s="24"/>
      <c r="I317" s="24"/>
      <c r="J317" s="24"/>
    </row>
    <row r="318" spans="1:10">
      <c r="A318" s="24"/>
      <c r="B318" s="24"/>
      <c r="C318" s="24"/>
      <c r="D318" s="75"/>
      <c r="E318" s="24"/>
      <c r="F318" s="24"/>
      <c r="G318" s="24"/>
      <c r="H318" s="24"/>
      <c r="I318" s="24"/>
      <c r="J318" s="24"/>
    </row>
    <row r="319" spans="1:10">
      <c r="A319" s="24"/>
      <c r="B319" s="24"/>
      <c r="C319" s="24"/>
      <c r="D319" s="75"/>
      <c r="E319" s="24"/>
      <c r="F319" s="24"/>
      <c r="G319" s="24"/>
      <c r="H319" s="24"/>
      <c r="I319" s="24"/>
      <c r="J319" s="24"/>
    </row>
    <row r="320" spans="1:10">
      <c r="A320" s="24"/>
      <c r="B320" s="24"/>
      <c r="C320" s="24"/>
      <c r="D320" s="75"/>
      <c r="E320" s="24"/>
      <c r="F320" s="24"/>
      <c r="G320" s="24"/>
      <c r="H320" s="24"/>
      <c r="I320" s="24"/>
      <c r="J320" s="24"/>
    </row>
    <row r="321" spans="1:10">
      <c r="A321" s="24"/>
      <c r="B321" s="24"/>
      <c r="C321" s="24"/>
      <c r="D321" s="75"/>
      <c r="E321" s="24"/>
      <c r="F321" s="24"/>
      <c r="G321" s="24"/>
      <c r="H321" s="24"/>
      <c r="I321" s="24"/>
      <c r="J321" s="24"/>
    </row>
    <row r="322" spans="1:10">
      <c r="A322" s="24"/>
      <c r="B322" s="24"/>
      <c r="C322" s="24"/>
      <c r="D322" s="75"/>
      <c r="E322" s="24"/>
      <c r="F322" s="24"/>
      <c r="G322" s="24"/>
      <c r="H322" s="24"/>
      <c r="I322" s="24"/>
      <c r="J322" s="24"/>
    </row>
    <row r="323" spans="1:10">
      <c r="A323" s="24"/>
      <c r="B323" s="24"/>
      <c r="C323" s="24"/>
      <c r="D323" s="75"/>
      <c r="E323" s="24"/>
      <c r="F323" s="24"/>
      <c r="G323" s="24"/>
      <c r="H323" s="24"/>
      <c r="I323" s="24"/>
      <c r="J323" s="24"/>
    </row>
    <row r="324" spans="1:10">
      <c r="A324" s="24"/>
      <c r="B324" s="24"/>
      <c r="C324" s="24"/>
      <c r="D324" s="75"/>
      <c r="E324" s="24"/>
      <c r="F324" s="24"/>
      <c r="G324" s="24"/>
      <c r="H324" s="24"/>
      <c r="I324" s="24"/>
      <c r="J324" s="24"/>
    </row>
    <row r="325" spans="1:10">
      <c r="A325" s="24"/>
      <c r="B325" s="24"/>
      <c r="C325" s="24"/>
      <c r="D325" s="75"/>
      <c r="E325" s="24"/>
      <c r="F325" s="24"/>
      <c r="G325" s="24"/>
      <c r="H325" s="24"/>
      <c r="I325" s="24"/>
      <c r="J325" s="24"/>
    </row>
    <row r="326" spans="1:10">
      <c r="A326" s="24"/>
      <c r="B326" s="24"/>
      <c r="C326" s="24"/>
      <c r="D326" s="75"/>
      <c r="E326" s="24"/>
      <c r="F326" s="24"/>
      <c r="G326" s="24"/>
      <c r="H326" s="24"/>
      <c r="I326" s="24"/>
      <c r="J326" s="24"/>
    </row>
    <row r="327" spans="1:10">
      <c r="A327" s="24"/>
      <c r="B327" s="24"/>
      <c r="C327" s="24"/>
      <c r="D327" s="75"/>
      <c r="E327" s="24"/>
      <c r="F327" s="24"/>
      <c r="G327" s="24"/>
      <c r="H327" s="24"/>
      <c r="I327" s="24"/>
      <c r="J327" s="24"/>
    </row>
    <row r="328" spans="1:10">
      <c r="A328" s="24"/>
      <c r="B328" s="24"/>
      <c r="C328" s="24"/>
      <c r="D328" s="75"/>
      <c r="E328" s="24"/>
      <c r="F328" s="24"/>
      <c r="G328" s="24"/>
      <c r="H328" s="24"/>
      <c r="I328" s="24"/>
      <c r="J328" s="24"/>
    </row>
    <row r="329" spans="1:10">
      <c r="A329" s="24"/>
      <c r="B329" s="24"/>
      <c r="C329" s="24"/>
      <c r="D329" s="75"/>
      <c r="E329" s="24"/>
      <c r="F329" s="24"/>
      <c r="G329" s="24"/>
      <c r="H329" s="24"/>
      <c r="I329" s="24"/>
      <c r="J329" s="24"/>
    </row>
    <row r="330" spans="1:10">
      <c r="A330" s="24"/>
      <c r="B330" s="24"/>
      <c r="C330" s="24"/>
      <c r="D330" s="75"/>
      <c r="E330" s="24"/>
      <c r="F330" s="24"/>
      <c r="G330" s="24"/>
      <c r="H330" s="24"/>
      <c r="I330" s="24"/>
      <c r="J330" s="24"/>
    </row>
    <row r="331" spans="1:10">
      <c r="A331" s="24"/>
      <c r="B331" s="24"/>
      <c r="C331" s="24"/>
      <c r="D331" s="75"/>
      <c r="E331" s="24"/>
      <c r="F331" s="24"/>
      <c r="G331" s="24"/>
      <c r="H331" s="24"/>
      <c r="I331" s="24"/>
      <c r="J331" s="24"/>
    </row>
    <row r="332" spans="1:10">
      <c r="A332" s="24"/>
      <c r="B332" s="24"/>
      <c r="C332" s="24"/>
      <c r="D332" s="75"/>
      <c r="E332" s="24"/>
      <c r="F332" s="24"/>
      <c r="G332" s="24"/>
      <c r="H332" s="24"/>
      <c r="I332" s="24"/>
      <c r="J332" s="24"/>
    </row>
    <row r="333" spans="1:10">
      <c r="A333" s="24"/>
      <c r="B333" s="24"/>
      <c r="C333" s="24"/>
      <c r="D333" s="75"/>
      <c r="E333" s="24"/>
      <c r="F333" s="24"/>
      <c r="G333" s="24"/>
      <c r="H333" s="24"/>
      <c r="I333" s="24"/>
      <c r="J333" s="24"/>
    </row>
    <row r="334" spans="1:10">
      <c r="A334" s="24"/>
      <c r="B334" s="24"/>
      <c r="C334" s="24"/>
      <c r="D334" s="75"/>
      <c r="E334" s="24"/>
      <c r="F334" s="24"/>
      <c r="G334" s="24"/>
      <c r="H334" s="24"/>
      <c r="I334" s="24"/>
      <c r="J334" s="24"/>
    </row>
    <row r="335" spans="1:10">
      <c r="A335" s="24"/>
      <c r="B335" s="24"/>
      <c r="C335" s="24"/>
      <c r="D335" s="75"/>
      <c r="E335" s="24"/>
      <c r="F335" s="24"/>
      <c r="G335" s="24"/>
      <c r="H335" s="24"/>
      <c r="I335" s="24"/>
      <c r="J335" s="24"/>
    </row>
    <row r="336" spans="1:10">
      <c r="A336" s="24"/>
      <c r="B336" s="24"/>
      <c r="C336" s="24"/>
      <c r="D336" s="75"/>
      <c r="E336" s="24"/>
      <c r="F336" s="24"/>
      <c r="G336" s="24"/>
      <c r="H336" s="24"/>
      <c r="I336" s="24"/>
      <c r="J336" s="24"/>
    </row>
    <row r="337" spans="1:10">
      <c r="A337" s="24"/>
      <c r="B337" s="24"/>
      <c r="C337" s="24"/>
      <c r="D337" s="75"/>
      <c r="E337" s="24"/>
      <c r="F337" s="24"/>
      <c r="G337" s="24"/>
      <c r="H337" s="24"/>
      <c r="I337" s="24"/>
      <c r="J337" s="24"/>
    </row>
    <row r="338" spans="1:10">
      <c r="A338" s="24"/>
      <c r="B338" s="24"/>
      <c r="C338" s="24"/>
      <c r="D338" s="75"/>
      <c r="E338" s="24"/>
      <c r="F338" s="24"/>
      <c r="G338" s="24"/>
      <c r="H338" s="24"/>
      <c r="I338" s="24"/>
      <c r="J338" s="24"/>
    </row>
    <row r="339" spans="1:10">
      <c r="A339" s="24"/>
      <c r="B339" s="24"/>
      <c r="C339" s="24"/>
      <c r="D339" s="75"/>
      <c r="E339" s="24"/>
      <c r="F339" s="24"/>
      <c r="G339" s="24"/>
      <c r="H339" s="24"/>
      <c r="I339" s="24"/>
      <c r="J339" s="24"/>
    </row>
    <row r="340" spans="1:10">
      <c r="A340" s="24"/>
      <c r="B340" s="24"/>
      <c r="C340" s="24"/>
      <c r="D340" s="75"/>
      <c r="E340" s="24"/>
      <c r="F340" s="24"/>
      <c r="G340" s="24"/>
      <c r="H340" s="24"/>
      <c r="I340" s="24"/>
      <c r="J340" s="24"/>
    </row>
    <row r="341" spans="1:10">
      <c r="A341" s="24"/>
      <c r="B341" s="24"/>
      <c r="C341" s="24"/>
      <c r="D341" s="75"/>
      <c r="E341" s="24"/>
      <c r="F341" s="24"/>
      <c r="G341" s="24"/>
      <c r="H341" s="24"/>
      <c r="I341" s="24"/>
      <c r="J341" s="24"/>
    </row>
    <row r="342" spans="1:10">
      <c r="A342" s="24"/>
      <c r="B342" s="24"/>
      <c r="C342" s="24"/>
      <c r="D342" s="75"/>
      <c r="E342" s="24"/>
      <c r="F342" s="24"/>
      <c r="G342" s="24"/>
      <c r="H342" s="24"/>
      <c r="I342" s="24"/>
      <c r="J342" s="24"/>
    </row>
    <row r="343" spans="1:10">
      <c r="A343" s="24"/>
      <c r="B343" s="24"/>
      <c r="C343" s="24"/>
      <c r="D343" s="75"/>
      <c r="E343" s="24"/>
      <c r="F343" s="24"/>
      <c r="G343" s="24"/>
      <c r="H343" s="24"/>
      <c r="I343" s="24"/>
      <c r="J343" s="24"/>
    </row>
  </sheetData>
  <mergeCells count="13">
    <mergeCell ref="L13:Q13"/>
    <mergeCell ref="F7:F8"/>
    <mergeCell ref="G7:G8"/>
    <mergeCell ref="C1:F1"/>
    <mergeCell ref="A3:E3"/>
    <mergeCell ref="A4:E4"/>
    <mergeCell ref="A5:E5"/>
    <mergeCell ref="A7:A8"/>
    <mergeCell ref="B7:B8"/>
    <mergeCell ref="C7:C8"/>
    <mergeCell ref="D7:D8"/>
    <mergeCell ref="E7:E8"/>
    <mergeCell ref="C2:G2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C61"/>
  <sheetViews>
    <sheetView topLeftCell="A19" workbookViewId="0">
      <selection activeCell="H56" sqref="H56"/>
    </sheetView>
  </sheetViews>
  <sheetFormatPr defaultRowHeight="12.75"/>
  <cols>
    <col min="1" max="1" width="21.85546875" customWidth="1"/>
    <col min="2" max="2" width="48.140625" customWidth="1"/>
  </cols>
  <sheetData>
    <row r="1" spans="1:3" ht="12.75" customHeight="1">
      <c r="A1" s="86" t="s">
        <v>26</v>
      </c>
      <c r="B1" s="86"/>
      <c r="C1" s="86"/>
    </row>
    <row r="2" spans="1:3" ht="12.75" customHeight="1">
      <c r="A2" s="86" t="s">
        <v>27</v>
      </c>
      <c r="B2" s="86"/>
      <c r="C2" s="86"/>
    </row>
    <row r="3" spans="1:3" ht="12.75" customHeight="1">
      <c r="A3" s="86" t="s">
        <v>28</v>
      </c>
      <c r="B3" s="86"/>
      <c r="C3" s="86"/>
    </row>
    <row r="4" spans="1:3" ht="12.75" customHeight="1">
      <c r="A4" s="86" t="s">
        <v>305</v>
      </c>
      <c r="B4" s="86"/>
      <c r="C4" s="86"/>
    </row>
    <row r="5" spans="1:3" ht="12.75" customHeight="1">
      <c r="A5" s="87" t="s">
        <v>30</v>
      </c>
      <c r="B5" s="87"/>
      <c r="C5" s="87"/>
    </row>
    <row r="6" spans="1:3" ht="12.75" customHeight="1">
      <c r="A6" s="87" t="s">
        <v>31</v>
      </c>
      <c r="B6" s="87"/>
      <c r="C6" s="87"/>
    </row>
    <row r="7" spans="1:3" ht="12.75" customHeight="1">
      <c r="A7" s="87" t="s">
        <v>32</v>
      </c>
      <c r="B7" s="87"/>
      <c r="C7" s="87"/>
    </row>
    <row r="8" spans="1:3" ht="12.75" customHeight="1">
      <c r="A8" s="87" t="s">
        <v>33</v>
      </c>
      <c r="B8" s="87"/>
      <c r="C8" s="87"/>
    </row>
    <row r="9" spans="1:3">
      <c r="A9" s="81"/>
      <c r="B9" s="14"/>
      <c r="C9" s="15"/>
    </row>
    <row r="10" spans="1:3" ht="27.75" customHeight="1">
      <c r="A10" s="16" t="s">
        <v>34</v>
      </c>
      <c r="B10" s="16" t="s">
        <v>35</v>
      </c>
      <c r="C10" s="16" t="s">
        <v>36</v>
      </c>
    </row>
    <row r="11" spans="1:3" ht="23.25" customHeight="1">
      <c r="A11" s="79" t="s">
        <v>37</v>
      </c>
      <c r="B11" s="18" t="s">
        <v>38</v>
      </c>
      <c r="C11" s="19">
        <f>C12+C18+C27+C30+C34+C36+C40+C44+C47</f>
        <v>2350449</v>
      </c>
    </row>
    <row r="12" spans="1:3" ht="19.5" customHeight="1">
      <c r="A12" s="79" t="s">
        <v>39</v>
      </c>
      <c r="B12" s="20" t="s">
        <v>40</v>
      </c>
      <c r="C12" s="19">
        <f>C13+C14+C15+C16+C17</f>
        <v>1069999</v>
      </c>
    </row>
    <row r="13" spans="1:3" ht="68.25" customHeight="1">
      <c r="A13" s="79" t="s">
        <v>41</v>
      </c>
      <c r="B13" s="79" t="s">
        <v>42</v>
      </c>
      <c r="C13" s="80">
        <v>1055000</v>
      </c>
    </row>
    <row r="14" spans="1:3" ht="78.75" customHeight="1">
      <c r="A14" s="79" t="s">
        <v>43</v>
      </c>
      <c r="B14" s="79" t="s">
        <v>44</v>
      </c>
      <c r="C14" s="80">
        <v>0</v>
      </c>
    </row>
    <row r="15" spans="1:3" ht="41.25" customHeight="1">
      <c r="A15" s="79" t="s">
        <v>45</v>
      </c>
      <c r="B15" s="79" t="s">
        <v>46</v>
      </c>
      <c r="C15" s="80">
        <v>14300</v>
      </c>
    </row>
    <row r="16" spans="1:3" ht="41.25" customHeight="1">
      <c r="A16" s="79" t="s">
        <v>295</v>
      </c>
      <c r="B16" s="79" t="s">
        <v>46</v>
      </c>
      <c r="C16" s="80">
        <v>37</v>
      </c>
    </row>
    <row r="17" spans="1:3" ht="41.25" customHeight="1">
      <c r="A17" s="79" t="s">
        <v>296</v>
      </c>
      <c r="B17" s="79" t="s">
        <v>46</v>
      </c>
      <c r="C17" s="80">
        <v>662</v>
      </c>
    </row>
    <row r="18" spans="1:3" ht="18" customHeight="1">
      <c r="A18" s="79" t="s">
        <v>47</v>
      </c>
      <c r="B18" s="18" t="s">
        <v>48</v>
      </c>
      <c r="C18" s="19">
        <f>C19+C21+C23+C25</f>
        <v>153600</v>
      </c>
    </row>
    <row r="19" spans="1:3" ht="12.75" customHeight="1">
      <c r="A19" s="84" t="s">
        <v>49</v>
      </c>
      <c r="B19" s="84" t="s">
        <v>50</v>
      </c>
      <c r="C19" s="85">
        <v>46100</v>
      </c>
    </row>
    <row r="20" spans="1:3">
      <c r="A20" s="84"/>
      <c r="B20" s="84"/>
      <c r="C20" s="85"/>
    </row>
    <row r="21" spans="1:3" ht="12.75" customHeight="1">
      <c r="A21" s="84" t="s">
        <v>51</v>
      </c>
      <c r="B21" s="84" t="s">
        <v>52</v>
      </c>
      <c r="C21" s="85">
        <v>1600</v>
      </c>
    </row>
    <row r="22" spans="1:3">
      <c r="A22" s="84"/>
      <c r="B22" s="84"/>
      <c r="C22" s="85"/>
    </row>
    <row r="23" spans="1:3" ht="12.75" customHeight="1">
      <c r="A23" s="84" t="s">
        <v>53</v>
      </c>
      <c r="B23" s="84" t="s">
        <v>54</v>
      </c>
      <c r="C23" s="85">
        <v>103300</v>
      </c>
    </row>
    <row r="24" spans="1:3">
      <c r="A24" s="84"/>
      <c r="B24" s="84"/>
      <c r="C24" s="85"/>
    </row>
    <row r="25" spans="1:3" ht="12.75" customHeight="1">
      <c r="A25" s="84" t="s">
        <v>55</v>
      </c>
      <c r="B25" s="84" t="s">
        <v>56</v>
      </c>
      <c r="C25" s="85">
        <v>2600</v>
      </c>
    </row>
    <row r="26" spans="1:3">
      <c r="A26" s="84"/>
      <c r="B26" s="84"/>
      <c r="C26" s="85"/>
    </row>
    <row r="27" spans="1:3" ht="15" customHeight="1">
      <c r="A27" s="79" t="s">
        <v>57</v>
      </c>
      <c r="B27" s="18" t="s">
        <v>58</v>
      </c>
      <c r="C27" s="19">
        <f>C28+C29</f>
        <v>117070</v>
      </c>
    </row>
    <row r="28" spans="1:3" ht="16.5" customHeight="1">
      <c r="A28" s="79" t="s">
        <v>59</v>
      </c>
      <c r="B28" s="79" t="s">
        <v>60</v>
      </c>
      <c r="C28" s="80">
        <v>116500</v>
      </c>
    </row>
    <row r="29" spans="1:3" ht="16.5" customHeight="1">
      <c r="A29" s="79" t="s">
        <v>297</v>
      </c>
      <c r="B29" s="79" t="s">
        <v>60</v>
      </c>
      <c r="C29" s="80">
        <v>570</v>
      </c>
    </row>
    <row r="30" spans="1:3" ht="16.5" customHeight="1">
      <c r="A30" s="79" t="s">
        <v>57</v>
      </c>
      <c r="B30" s="18" t="s">
        <v>61</v>
      </c>
      <c r="C30" s="19">
        <f>C31+C32+C33</f>
        <v>512750</v>
      </c>
    </row>
    <row r="31" spans="1:3" ht="26.25" customHeight="1">
      <c r="A31" s="79" t="s">
        <v>62</v>
      </c>
      <c r="B31" s="79" t="s">
        <v>63</v>
      </c>
      <c r="C31" s="80">
        <v>453000</v>
      </c>
    </row>
    <row r="32" spans="1:3" ht="39.75" customHeight="1">
      <c r="A32" s="79" t="s">
        <v>109</v>
      </c>
      <c r="B32" s="79" t="s">
        <v>110</v>
      </c>
      <c r="C32" s="80">
        <v>59000</v>
      </c>
    </row>
    <row r="33" spans="1:3" ht="39.75" customHeight="1">
      <c r="A33" s="79" t="s">
        <v>298</v>
      </c>
      <c r="B33" s="79" t="s">
        <v>110</v>
      </c>
      <c r="C33" s="80">
        <v>750</v>
      </c>
    </row>
    <row r="34" spans="1:3" ht="19.5" customHeight="1">
      <c r="A34" s="79" t="s">
        <v>64</v>
      </c>
      <c r="B34" s="18" t="s">
        <v>65</v>
      </c>
      <c r="C34" s="19">
        <v>4000</v>
      </c>
    </row>
    <row r="35" spans="1:3" ht="46.5" customHeight="1">
      <c r="A35" s="79" t="s">
        <v>66</v>
      </c>
      <c r="B35" s="79" t="s">
        <v>67</v>
      </c>
      <c r="C35" s="80">
        <v>4000</v>
      </c>
    </row>
    <row r="36" spans="1:3" ht="43.5" customHeight="1">
      <c r="A36" s="79" t="s">
        <v>68</v>
      </c>
      <c r="B36" s="18" t="s">
        <v>69</v>
      </c>
      <c r="C36" s="19">
        <f>C37+C38</f>
        <v>181400</v>
      </c>
    </row>
    <row r="37" spans="1:3" ht="70.5" customHeight="1">
      <c r="A37" s="79" t="s">
        <v>70</v>
      </c>
      <c r="B37" s="79" t="s">
        <v>71</v>
      </c>
      <c r="C37" s="80">
        <v>0</v>
      </c>
    </row>
    <row r="38" spans="1:3" ht="12.75" customHeight="1">
      <c r="A38" s="84" t="s">
        <v>72</v>
      </c>
      <c r="B38" s="84" t="s">
        <v>73</v>
      </c>
      <c r="C38" s="85">
        <v>181400</v>
      </c>
    </row>
    <row r="39" spans="1:3" ht="16.5" customHeight="1">
      <c r="A39" s="84"/>
      <c r="B39" s="84"/>
      <c r="C39" s="85"/>
    </row>
    <row r="40" spans="1:3" ht="29.25" customHeight="1">
      <c r="A40" s="79" t="s">
        <v>74</v>
      </c>
      <c r="B40" s="18" t="s">
        <v>75</v>
      </c>
      <c r="C40" s="19">
        <f>C41+C42+C43</f>
        <v>71630</v>
      </c>
    </row>
    <row r="41" spans="1:3" ht="30" customHeight="1">
      <c r="A41" s="79" t="s">
        <v>76</v>
      </c>
      <c r="B41" s="79" t="s">
        <v>77</v>
      </c>
      <c r="C41" s="80">
        <v>65000</v>
      </c>
    </row>
    <row r="42" spans="1:3" ht="28.5" customHeight="1">
      <c r="A42" s="79" t="s">
        <v>78</v>
      </c>
      <c r="B42" s="79" t="s">
        <v>79</v>
      </c>
      <c r="C42" s="80">
        <v>4550</v>
      </c>
    </row>
    <row r="43" spans="1:3" ht="28.5" customHeight="1">
      <c r="A43" s="79" t="s">
        <v>115</v>
      </c>
      <c r="B43" s="79" t="s">
        <v>116</v>
      </c>
      <c r="C43" s="80">
        <v>2080</v>
      </c>
    </row>
    <row r="44" spans="1:3" ht="27" customHeight="1">
      <c r="A44" s="79" t="s">
        <v>80</v>
      </c>
      <c r="B44" s="18" t="s">
        <v>81</v>
      </c>
      <c r="C44" s="19">
        <f>C45+C46</f>
        <v>180000</v>
      </c>
    </row>
    <row r="45" spans="1:3" ht="56.25" customHeight="1">
      <c r="A45" s="79" t="s">
        <v>82</v>
      </c>
      <c r="B45" s="79" t="s">
        <v>83</v>
      </c>
      <c r="C45" s="80">
        <v>180000</v>
      </c>
    </row>
    <row r="46" spans="1:3" ht="26.25" customHeight="1">
      <c r="A46" s="79" t="s">
        <v>84</v>
      </c>
      <c r="B46" s="79" t="s">
        <v>85</v>
      </c>
      <c r="C46" s="80">
        <v>0</v>
      </c>
    </row>
    <row r="47" spans="1:3" ht="24" customHeight="1">
      <c r="A47" s="79" t="s">
        <v>86</v>
      </c>
      <c r="B47" s="18" t="s">
        <v>87</v>
      </c>
      <c r="C47" s="19">
        <f>C48</f>
        <v>60000</v>
      </c>
    </row>
    <row r="48" spans="1:3" ht="29.25" customHeight="1">
      <c r="A48" s="79" t="s">
        <v>88</v>
      </c>
      <c r="B48" s="79" t="s">
        <v>89</v>
      </c>
      <c r="C48" s="80">
        <v>60000</v>
      </c>
    </row>
    <row r="49" spans="1:3" ht="28.5" customHeight="1">
      <c r="A49" s="22" t="s">
        <v>90</v>
      </c>
      <c r="B49" s="18" t="s">
        <v>91</v>
      </c>
      <c r="C49" s="23">
        <f>C50+C54+C57+C59</f>
        <v>1259846</v>
      </c>
    </row>
    <row r="50" spans="1:3" ht="26.25" customHeight="1">
      <c r="A50" s="22" t="s">
        <v>92</v>
      </c>
      <c r="B50" s="18" t="s">
        <v>93</v>
      </c>
      <c r="C50" s="19">
        <f>C52+C51+C53</f>
        <v>1174516</v>
      </c>
    </row>
    <row r="51" spans="1:3" ht="27.75" customHeight="1">
      <c r="A51" s="22" t="s">
        <v>94</v>
      </c>
      <c r="B51" s="79" t="s">
        <v>95</v>
      </c>
      <c r="C51" s="80">
        <v>373800</v>
      </c>
    </row>
    <row r="52" spans="1:3" ht="28.5" customHeight="1">
      <c r="A52" s="22" t="s">
        <v>96</v>
      </c>
      <c r="B52" s="79" t="s">
        <v>97</v>
      </c>
      <c r="C52" s="80">
        <v>632500</v>
      </c>
    </row>
    <row r="53" spans="1:3" ht="28.5" customHeight="1">
      <c r="A53" s="22" t="s">
        <v>299</v>
      </c>
      <c r="B53" s="79" t="s">
        <v>300</v>
      </c>
      <c r="C53" s="80">
        <v>168216</v>
      </c>
    </row>
    <row r="54" spans="1:3" ht="28.5" customHeight="1">
      <c r="A54" s="22" t="s">
        <v>98</v>
      </c>
      <c r="B54" s="18" t="s">
        <v>99</v>
      </c>
      <c r="C54" s="19">
        <f>C55</f>
        <v>57330</v>
      </c>
    </row>
    <row r="55" spans="1:3" ht="40.5" customHeight="1">
      <c r="A55" s="22" t="s">
        <v>100</v>
      </c>
      <c r="B55" s="79" t="s">
        <v>101</v>
      </c>
      <c r="C55" s="80">
        <f>C56</f>
        <v>57330</v>
      </c>
    </row>
    <row r="56" spans="1:3" ht="16.5" customHeight="1">
      <c r="A56" s="22" t="s">
        <v>102</v>
      </c>
      <c r="B56" s="79" t="s">
        <v>103</v>
      </c>
      <c r="C56" s="80">
        <v>57330</v>
      </c>
    </row>
    <row r="57" spans="1:3" ht="24.75" customHeight="1">
      <c r="A57" s="22" t="s">
        <v>111</v>
      </c>
      <c r="B57" s="18" t="s">
        <v>112</v>
      </c>
      <c r="C57" s="19">
        <v>3000</v>
      </c>
    </row>
    <row r="58" spans="1:3" ht="24.75" customHeight="1">
      <c r="A58" s="22" t="s">
        <v>113</v>
      </c>
      <c r="B58" s="79" t="s">
        <v>114</v>
      </c>
      <c r="C58" s="80">
        <v>3000</v>
      </c>
    </row>
    <row r="59" spans="1:3" ht="16.5" customHeight="1">
      <c r="A59" s="22" t="s">
        <v>104</v>
      </c>
      <c r="B59" s="18" t="s">
        <v>105</v>
      </c>
      <c r="C59" s="19">
        <f>C60</f>
        <v>25000</v>
      </c>
    </row>
    <row r="60" spans="1:3" ht="44.25" customHeight="1">
      <c r="A60" s="22" t="s">
        <v>106</v>
      </c>
      <c r="B60" s="79" t="s">
        <v>107</v>
      </c>
      <c r="C60" s="80">
        <v>25000</v>
      </c>
    </row>
    <row r="61" spans="1:3">
      <c r="A61" s="79"/>
      <c r="B61" s="18" t="s">
        <v>108</v>
      </c>
      <c r="C61" s="19">
        <f>C11+C49</f>
        <v>3610295</v>
      </c>
    </row>
  </sheetData>
  <mergeCells count="23">
    <mergeCell ref="A38:A39"/>
    <mergeCell ref="B38:B39"/>
    <mergeCell ref="C38:C39"/>
    <mergeCell ref="A23:A24"/>
    <mergeCell ref="B23:B24"/>
    <mergeCell ref="C23:C24"/>
    <mergeCell ref="A25:A26"/>
    <mergeCell ref="B25:B26"/>
    <mergeCell ref="C25:C26"/>
    <mergeCell ref="A7:C7"/>
    <mergeCell ref="A8:C8"/>
    <mergeCell ref="A19:A20"/>
    <mergeCell ref="B19:B20"/>
    <mergeCell ref="C19:C20"/>
    <mergeCell ref="A21:A22"/>
    <mergeCell ref="B21:B22"/>
    <mergeCell ref="C21:C22"/>
    <mergeCell ref="A1:C1"/>
    <mergeCell ref="A2:C2"/>
    <mergeCell ref="A3:C3"/>
    <mergeCell ref="A4:C4"/>
    <mergeCell ref="A5:C5"/>
    <mergeCell ref="A6:C6"/>
  </mergeCells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M352"/>
  <sheetViews>
    <sheetView workbookViewId="0">
      <selection activeCell="J143" sqref="J143"/>
    </sheetView>
  </sheetViews>
  <sheetFormatPr defaultRowHeight="15.75"/>
  <cols>
    <col min="1" max="1" width="55" customWidth="1"/>
    <col min="2" max="2" width="5.140625" hidden="1" customWidth="1"/>
    <col min="3" max="3" width="4.7109375" customWidth="1"/>
    <col min="4" max="4" width="4" customWidth="1"/>
    <col min="6" max="6" width="5" customWidth="1"/>
    <col min="7" max="7" width="11.7109375" style="69" customWidth="1"/>
    <col min="257" max="257" width="55.140625" customWidth="1"/>
    <col min="258" max="259" width="4.7109375" customWidth="1"/>
    <col min="260" max="260" width="4" customWidth="1"/>
    <col min="262" max="262" width="5" customWidth="1"/>
    <col min="263" max="263" width="11.7109375" customWidth="1"/>
    <col min="513" max="513" width="55.140625" customWidth="1"/>
    <col min="514" max="515" width="4.7109375" customWidth="1"/>
    <col min="516" max="516" width="4" customWidth="1"/>
    <col min="518" max="518" width="5" customWidth="1"/>
    <col min="519" max="519" width="11.7109375" customWidth="1"/>
    <col min="769" max="769" width="55.140625" customWidth="1"/>
    <col min="770" max="771" width="4.7109375" customWidth="1"/>
    <col min="772" max="772" width="4" customWidth="1"/>
    <col min="774" max="774" width="5" customWidth="1"/>
    <col min="775" max="775" width="11.7109375" customWidth="1"/>
    <col min="1025" max="1025" width="55.140625" customWidth="1"/>
    <col min="1026" max="1027" width="4.7109375" customWidth="1"/>
    <col min="1028" max="1028" width="4" customWidth="1"/>
    <col min="1030" max="1030" width="5" customWidth="1"/>
    <col min="1031" max="1031" width="11.7109375" customWidth="1"/>
    <col min="1281" max="1281" width="55.140625" customWidth="1"/>
    <col min="1282" max="1283" width="4.7109375" customWidth="1"/>
    <col min="1284" max="1284" width="4" customWidth="1"/>
    <col min="1286" max="1286" width="5" customWidth="1"/>
    <col min="1287" max="1287" width="11.7109375" customWidth="1"/>
    <col min="1537" max="1537" width="55.140625" customWidth="1"/>
    <col min="1538" max="1539" width="4.7109375" customWidth="1"/>
    <col min="1540" max="1540" width="4" customWidth="1"/>
    <col min="1542" max="1542" width="5" customWidth="1"/>
    <col min="1543" max="1543" width="11.7109375" customWidth="1"/>
    <col min="1793" max="1793" width="55.140625" customWidth="1"/>
    <col min="1794" max="1795" width="4.7109375" customWidth="1"/>
    <col min="1796" max="1796" width="4" customWidth="1"/>
    <col min="1798" max="1798" width="5" customWidth="1"/>
    <col min="1799" max="1799" width="11.7109375" customWidth="1"/>
    <col min="2049" max="2049" width="55.140625" customWidth="1"/>
    <col min="2050" max="2051" width="4.7109375" customWidth="1"/>
    <col min="2052" max="2052" width="4" customWidth="1"/>
    <col min="2054" max="2054" width="5" customWidth="1"/>
    <col min="2055" max="2055" width="11.7109375" customWidth="1"/>
    <col min="2305" max="2305" width="55.140625" customWidth="1"/>
    <col min="2306" max="2307" width="4.7109375" customWidth="1"/>
    <col min="2308" max="2308" width="4" customWidth="1"/>
    <col min="2310" max="2310" width="5" customWidth="1"/>
    <col min="2311" max="2311" width="11.7109375" customWidth="1"/>
    <col min="2561" max="2561" width="55.140625" customWidth="1"/>
    <col min="2562" max="2563" width="4.7109375" customWidth="1"/>
    <col min="2564" max="2564" width="4" customWidth="1"/>
    <col min="2566" max="2566" width="5" customWidth="1"/>
    <col min="2567" max="2567" width="11.7109375" customWidth="1"/>
    <col min="2817" max="2817" width="55.140625" customWidth="1"/>
    <col min="2818" max="2819" width="4.7109375" customWidth="1"/>
    <col min="2820" max="2820" width="4" customWidth="1"/>
    <col min="2822" max="2822" width="5" customWidth="1"/>
    <col min="2823" max="2823" width="11.7109375" customWidth="1"/>
    <col min="3073" max="3073" width="55.140625" customWidth="1"/>
    <col min="3074" max="3075" width="4.7109375" customWidth="1"/>
    <col min="3076" max="3076" width="4" customWidth="1"/>
    <col min="3078" max="3078" width="5" customWidth="1"/>
    <col min="3079" max="3079" width="11.7109375" customWidth="1"/>
    <col min="3329" max="3329" width="55.140625" customWidth="1"/>
    <col min="3330" max="3331" width="4.7109375" customWidth="1"/>
    <col min="3332" max="3332" width="4" customWidth="1"/>
    <col min="3334" max="3334" width="5" customWidth="1"/>
    <col min="3335" max="3335" width="11.7109375" customWidth="1"/>
    <col min="3585" max="3585" width="55.140625" customWidth="1"/>
    <col min="3586" max="3587" width="4.7109375" customWidth="1"/>
    <col min="3588" max="3588" width="4" customWidth="1"/>
    <col min="3590" max="3590" width="5" customWidth="1"/>
    <col min="3591" max="3591" width="11.7109375" customWidth="1"/>
    <col min="3841" max="3841" width="55.140625" customWidth="1"/>
    <col min="3842" max="3843" width="4.7109375" customWidth="1"/>
    <col min="3844" max="3844" width="4" customWidth="1"/>
    <col min="3846" max="3846" width="5" customWidth="1"/>
    <col min="3847" max="3847" width="11.7109375" customWidth="1"/>
    <col min="4097" max="4097" width="55.140625" customWidth="1"/>
    <col min="4098" max="4099" width="4.7109375" customWidth="1"/>
    <col min="4100" max="4100" width="4" customWidth="1"/>
    <col min="4102" max="4102" width="5" customWidth="1"/>
    <col min="4103" max="4103" width="11.7109375" customWidth="1"/>
    <col min="4353" max="4353" width="55.140625" customWidth="1"/>
    <col min="4354" max="4355" width="4.7109375" customWidth="1"/>
    <col min="4356" max="4356" width="4" customWidth="1"/>
    <col min="4358" max="4358" width="5" customWidth="1"/>
    <col min="4359" max="4359" width="11.7109375" customWidth="1"/>
    <col min="4609" max="4609" width="55.140625" customWidth="1"/>
    <col min="4610" max="4611" width="4.7109375" customWidth="1"/>
    <col min="4612" max="4612" width="4" customWidth="1"/>
    <col min="4614" max="4614" width="5" customWidth="1"/>
    <col min="4615" max="4615" width="11.7109375" customWidth="1"/>
    <col min="4865" max="4865" width="55.140625" customWidth="1"/>
    <col min="4866" max="4867" width="4.7109375" customWidth="1"/>
    <col min="4868" max="4868" width="4" customWidth="1"/>
    <col min="4870" max="4870" width="5" customWidth="1"/>
    <col min="4871" max="4871" width="11.7109375" customWidth="1"/>
    <col min="5121" max="5121" width="55.140625" customWidth="1"/>
    <col min="5122" max="5123" width="4.7109375" customWidth="1"/>
    <col min="5124" max="5124" width="4" customWidth="1"/>
    <col min="5126" max="5126" width="5" customWidth="1"/>
    <col min="5127" max="5127" width="11.7109375" customWidth="1"/>
    <col min="5377" max="5377" width="55.140625" customWidth="1"/>
    <col min="5378" max="5379" width="4.7109375" customWidth="1"/>
    <col min="5380" max="5380" width="4" customWidth="1"/>
    <col min="5382" max="5382" width="5" customWidth="1"/>
    <col min="5383" max="5383" width="11.7109375" customWidth="1"/>
    <col min="5633" max="5633" width="55.140625" customWidth="1"/>
    <col min="5634" max="5635" width="4.7109375" customWidth="1"/>
    <col min="5636" max="5636" width="4" customWidth="1"/>
    <col min="5638" max="5638" width="5" customWidth="1"/>
    <col min="5639" max="5639" width="11.7109375" customWidth="1"/>
    <col min="5889" max="5889" width="55.140625" customWidth="1"/>
    <col min="5890" max="5891" width="4.7109375" customWidth="1"/>
    <col min="5892" max="5892" width="4" customWidth="1"/>
    <col min="5894" max="5894" width="5" customWidth="1"/>
    <col min="5895" max="5895" width="11.7109375" customWidth="1"/>
    <col min="6145" max="6145" width="55.140625" customWidth="1"/>
    <col min="6146" max="6147" width="4.7109375" customWidth="1"/>
    <col min="6148" max="6148" width="4" customWidth="1"/>
    <col min="6150" max="6150" width="5" customWidth="1"/>
    <col min="6151" max="6151" width="11.7109375" customWidth="1"/>
    <col min="6401" max="6401" width="55.140625" customWidth="1"/>
    <col min="6402" max="6403" width="4.7109375" customWidth="1"/>
    <col min="6404" max="6404" width="4" customWidth="1"/>
    <col min="6406" max="6406" width="5" customWidth="1"/>
    <col min="6407" max="6407" width="11.7109375" customWidth="1"/>
    <col min="6657" max="6657" width="55.140625" customWidth="1"/>
    <col min="6658" max="6659" width="4.7109375" customWidth="1"/>
    <col min="6660" max="6660" width="4" customWidth="1"/>
    <col min="6662" max="6662" width="5" customWidth="1"/>
    <col min="6663" max="6663" width="11.7109375" customWidth="1"/>
    <col min="6913" max="6913" width="55.140625" customWidth="1"/>
    <col min="6914" max="6915" width="4.7109375" customWidth="1"/>
    <col min="6916" max="6916" width="4" customWidth="1"/>
    <col min="6918" max="6918" width="5" customWidth="1"/>
    <col min="6919" max="6919" width="11.7109375" customWidth="1"/>
    <col min="7169" max="7169" width="55.140625" customWidth="1"/>
    <col min="7170" max="7171" width="4.7109375" customWidth="1"/>
    <col min="7172" max="7172" width="4" customWidth="1"/>
    <col min="7174" max="7174" width="5" customWidth="1"/>
    <col min="7175" max="7175" width="11.7109375" customWidth="1"/>
    <col min="7425" max="7425" width="55.140625" customWidth="1"/>
    <col min="7426" max="7427" width="4.7109375" customWidth="1"/>
    <col min="7428" max="7428" width="4" customWidth="1"/>
    <col min="7430" max="7430" width="5" customWidth="1"/>
    <col min="7431" max="7431" width="11.7109375" customWidth="1"/>
    <col min="7681" max="7681" width="55.140625" customWidth="1"/>
    <col min="7682" max="7683" width="4.7109375" customWidth="1"/>
    <col min="7684" max="7684" width="4" customWidth="1"/>
    <col min="7686" max="7686" width="5" customWidth="1"/>
    <col min="7687" max="7687" width="11.7109375" customWidth="1"/>
    <col min="7937" max="7937" width="55.140625" customWidth="1"/>
    <col min="7938" max="7939" width="4.7109375" customWidth="1"/>
    <col min="7940" max="7940" width="4" customWidth="1"/>
    <col min="7942" max="7942" width="5" customWidth="1"/>
    <col min="7943" max="7943" width="11.7109375" customWidth="1"/>
    <col min="8193" max="8193" width="55.140625" customWidth="1"/>
    <col min="8194" max="8195" width="4.7109375" customWidth="1"/>
    <col min="8196" max="8196" width="4" customWidth="1"/>
    <col min="8198" max="8198" width="5" customWidth="1"/>
    <col min="8199" max="8199" width="11.7109375" customWidth="1"/>
    <col min="8449" max="8449" width="55.140625" customWidth="1"/>
    <col min="8450" max="8451" width="4.7109375" customWidth="1"/>
    <col min="8452" max="8452" width="4" customWidth="1"/>
    <col min="8454" max="8454" width="5" customWidth="1"/>
    <col min="8455" max="8455" width="11.7109375" customWidth="1"/>
    <col min="8705" max="8705" width="55.140625" customWidth="1"/>
    <col min="8706" max="8707" width="4.7109375" customWidth="1"/>
    <col min="8708" max="8708" width="4" customWidth="1"/>
    <col min="8710" max="8710" width="5" customWidth="1"/>
    <col min="8711" max="8711" width="11.7109375" customWidth="1"/>
    <col min="8961" max="8961" width="55.140625" customWidth="1"/>
    <col min="8962" max="8963" width="4.7109375" customWidth="1"/>
    <col min="8964" max="8964" width="4" customWidth="1"/>
    <col min="8966" max="8966" width="5" customWidth="1"/>
    <col min="8967" max="8967" width="11.7109375" customWidth="1"/>
    <col min="9217" max="9217" width="55.140625" customWidth="1"/>
    <col min="9218" max="9219" width="4.7109375" customWidth="1"/>
    <col min="9220" max="9220" width="4" customWidth="1"/>
    <col min="9222" max="9222" width="5" customWidth="1"/>
    <col min="9223" max="9223" width="11.7109375" customWidth="1"/>
    <col min="9473" max="9473" width="55.140625" customWidth="1"/>
    <col min="9474" max="9475" width="4.7109375" customWidth="1"/>
    <col min="9476" max="9476" width="4" customWidth="1"/>
    <col min="9478" max="9478" width="5" customWidth="1"/>
    <col min="9479" max="9479" width="11.7109375" customWidth="1"/>
    <col min="9729" max="9729" width="55.140625" customWidth="1"/>
    <col min="9730" max="9731" width="4.7109375" customWidth="1"/>
    <col min="9732" max="9732" width="4" customWidth="1"/>
    <col min="9734" max="9734" width="5" customWidth="1"/>
    <col min="9735" max="9735" width="11.7109375" customWidth="1"/>
    <col min="9985" max="9985" width="55.140625" customWidth="1"/>
    <col min="9986" max="9987" width="4.7109375" customWidth="1"/>
    <col min="9988" max="9988" width="4" customWidth="1"/>
    <col min="9990" max="9990" width="5" customWidth="1"/>
    <col min="9991" max="9991" width="11.7109375" customWidth="1"/>
    <col min="10241" max="10241" width="55.140625" customWidth="1"/>
    <col min="10242" max="10243" width="4.7109375" customWidth="1"/>
    <col min="10244" max="10244" width="4" customWidth="1"/>
    <col min="10246" max="10246" width="5" customWidth="1"/>
    <col min="10247" max="10247" width="11.7109375" customWidth="1"/>
    <col min="10497" max="10497" width="55.140625" customWidth="1"/>
    <col min="10498" max="10499" width="4.7109375" customWidth="1"/>
    <col min="10500" max="10500" width="4" customWidth="1"/>
    <col min="10502" max="10502" width="5" customWidth="1"/>
    <col min="10503" max="10503" width="11.7109375" customWidth="1"/>
    <col min="10753" max="10753" width="55.140625" customWidth="1"/>
    <col min="10754" max="10755" width="4.7109375" customWidth="1"/>
    <col min="10756" max="10756" width="4" customWidth="1"/>
    <col min="10758" max="10758" width="5" customWidth="1"/>
    <col min="10759" max="10759" width="11.7109375" customWidth="1"/>
    <col min="11009" max="11009" width="55.140625" customWidth="1"/>
    <col min="11010" max="11011" width="4.7109375" customWidth="1"/>
    <col min="11012" max="11012" width="4" customWidth="1"/>
    <col min="11014" max="11014" width="5" customWidth="1"/>
    <col min="11015" max="11015" width="11.7109375" customWidth="1"/>
    <col min="11265" max="11265" width="55.140625" customWidth="1"/>
    <col min="11266" max="11267" width="4.7109375" customWidth="1"/>
    <col min="11268" max="11268" width="4" customWidth="1"/>
    <col min="11270" max="11270" width="5" customWidth="1"/>
    <col min="11271" max="11271" width="11.7109375" customWidth="1"/>
    <col min="11521" max="11521" width="55.140625" customWidth="1"/>
    <col min="11522" max="11523" width="4.7109375" customWidth="1"/>
    <col min="11524" max="11524" width="4" customWidth="1"/>
    <col min="11526" max="11526" width="5" customWidth="1"/>
    <col min="11527" max="11527" width="11.7109375" customWidth="1"/>
    <col min="11777" max="11777" width="55.140625" customWidth="1"/>
    <col min="11778" max="11779" width="4.7109375" customWidth="1"/>
    <col min="11780" max="11780" width="4" customWidth="1"/>
    <col min="11782" max="11782" width="5" customWidth="1"/>
    <col min="11783" max="11783" width="11.7109375" customWidth="1"/>
    <col min="12033" max="12033" width="55.140625" customWidth="1"/>
    <col min="12034" max="12035" width="4.7109375" customWidth="1"/>
    <col min="12036" max="12036" width="4" customWidth="1"/>
    <col min="12038" max="12038" width="5" customWidth="1"/>
    <col min="12039" max="12039" width="11.7109375" customWidth="1"/>
    <col min="12289" max="12289" width="55.140625" customWidth="1"/>
    <col min="12290" max="12291" width="4.7109375" customWidth="1"/>
    <col min="12292" max="12292" width="4" customWidth="1"/>
    <col min="12294" max="12294" width="5" customWidth="1"/>
    <col min="12295" max="12295" width="11.7109375" customWidth="1"/>
    <col min="12545" max="12545" width="55.140625" customWidth="1"/>
    <col min="12546" max="12547" width="4.7109375" customWidth="1"/>
    <col min="12548" max="12548" width="4" customWidth="1"/>
    <col min="12550" max="12550" width="5" customWidth="1"/>
    <col min="12551" max="12551" width="11.7109375" customWidth="1"/>
    <col min="12801" max="12801" width="55.140625" customWidth="1"/>
    <col min="12802" max="12803" width="4.7109375" customWidth="1"/>
    <col min="12804" max="12804" width="4" customWidth="1"/>
    <col min="12806" max="12806" width="5" customWidth="1"/>
    <col min="12807" max="12807" width="11.7109375" customWidth="1"/>
    <col min="13057" max="13057" width="55.140625" customWidth="1"/>
    <col min="13058" max="13059" width="4.7109375" customWidth="1"/>
    <col min="13060" max="13060" width="4" customWidth="1"/>
    <col min="13062" max="13062" width="5" customWidth="1"/>
    <col min="13063" max="13063" width="11.7109375" customWidth="1"/>
    <col min="13313" max="13313" width="55.140625" customWidth="1"/>
    <col min="13314" max="13315" width="4.7109375" customWidth="1"/>
    <col min="13316" max="13316" width="4" customWidth="1"/>
    <col min="13318" max="13318" width="5" customWidth="1"/>
    <col min="13319" max="13319" width="11.7109375" customWidth="1"/>
    <col min="13569" max="13569" width="55.140625" customWidth="1"/>
    <col min="13570" max="13571" width="4.7109375" customWidth="1"/>
    <col min="13572" max="13572" width="4" customWidth="1"/>
    <col min="13574" max="13574" width="5" customWidth="1"/>
    <col min="13575" max="13575" width="11.7109375" customWidth="1"/>
    <col min="13825" max="13825" width="55.140625" customWidth="1"/>
    <col min="13826" max="13827" width="4.7109375" customWidth="1"/>
    <col min="13828" max="13828" width="4" customWidth="1"/>
    <col min="13830" max="13830" width="5" customWidth="1"/>
    <col min="13831" max="13831" width="11.7109375" customWidth="1"/>
    <col min="14081" max="14081" width="55.140625" customWidth="1"/>
    <col min="14082" max="14083" width="4.7109375" customWidth="1"/>
    <col min="14084" max="14084" width="4" customWidth="1"/>
    <col min="14086" max="14086" width="5" customWidth="1"/>
    <col min="14087" max="14087" width="11.7109375" customWidth="1"/>
    <col min="14337" max="14337" width="55.140625" customWidth="1"/>
    <col min="14338" max="14339" width="4.7109375" customWidth="1"/>
    <col min="14340" max="14340" width="4" customWidth="1"/>
    <col min="14342" max="14342" width="5" customWidth="1"/>
    <col min="14343" max="14343" width="11.7109375" customWidth="1"/>
    <col min="14593" max="14593" width="55.140625" customWidth="1"/>
    <col min="14594" max="14595" width="4.7109375" customWidth="1"/>
    <col min="14596" max="14596" width="4" customWidth="1"/>
    <col min="14598" max="14598" width="5" customWidth="1"/>
    <col min="14599" max="14599" width="11.7109375" customWidth="1"/>
    <col min="14849" max="14849" width="55.140625" customWidth="1"/>
    <col min="14850" max="14851" width="4.7109375" customWidth="1"/>
    <col min="14852" max="14852" width="4" customWidth="1"/>
    <col min="14854" max="14854" width="5" customWidth="1"/>
    <col min="14855" max="14855" width="11.7109375" customWidth="1"/>
    <col min="15105" max="15105" width="55.140625" customWidth="1"/>
    <col min="15106" max="15107" width="4.7109375" customWidth="1"/>
    <col min="15108" max="15108" width="4" customWidth="1"/>
    <col min="15110" max="15110" width="5" customWidth="1"/>
    <col min="15111" max="15111" width="11.7109375" customWidth="1"/>
    <col min="15361" max="15361" width="55.140625" customWidth="1"/>
    <col min="15362" max="15363" width="4.7109375" customWidth="1"/>
    <col min="15364" max="15364" width="4" customWidth="1"/>
    <col min="15366" max="15366" width="5" customWidth="1"/>
    <col min="15367" max="15367" width="11.7109375" customWidth="1"/>
    <col min="15617" max="15617" width="55.140625" customWidth="1"/>
    <col min="15618" max="15619" width="4.7109375" customWidth="1"/>
    <col min="15620" max="15620" width="4" customWidth="1"/>
    <col min="15622" max="15622" width="5" customWidth="1"/>
    <col min="15623" max="15623" width="11.7109375" customWidth="1"/>
    <col min="15873" max="15873" width="55.140625" customWidth="1"/>
    <col min="15874" max="15875" width="4.7109375" customWidth="1"/>
    <col min="15876" max="15876" width="4" customWidth="1"/>
    <col min="15878" max="15878" width="5" customWidth="1"/>
    <col min="15879" max="15879" width="11.7109375" customWidth="1"/>
    <col min="16129" max="16129" width="55.140625" customWidth="1"/>
    <col min="16130" max="16131" width="4.7109375" customWidth="1"/>
    <col min="16132" max="16132" width="4" customWidth="1"/>
    <col min="16134" max="16134" width="5" customWidth="1"/>
    <col min="16135" max="16135" width="11.7109375" customWidth="1"/>
  </cols>
  <sheetData>
    <row r="1" spans="1:13" ht="15.75" customHeight="1">
      <c r="A1" s="24"/>
      <c r="B1" s="24"/>
      <c r="C1" s="24"/>
      <c r="D1" s="24"/>
      <c r="E1" s="24"/>
      <c r="F1" s="89" t="s">
        <v>118</v>
      </c>
      <c r="G1" s="89"/>
      <c r="H1" s="25"/>
      <c r="I1" s="25"/>
      <c r="J1" s="24"/>
      <c r="K1" s="24"/>
      <c r="L1" s="24"/>
      <c r="M1" s="24"/>
    </row>
    <row r="2" spans="1:13" ht="32.25" customHeight="1">
      <c r="A2" s="24"/>
      <c r="B2" s="24"/>
      <c r="C2" s="26"/>
      <c r="D2" s="26"/>
      <c r="E2" s="89" t="s">
        <v>119</v>
      </c>
      <c r="F2" s="89"/>
      <c r="G2" s="89"/>
      <c r="H2" s="25"/>
      <c r="I2" s="25"/>
      <c r="J2" s="25"/>
      <c r="K2" s="24"/>
      <c r="L2" s="24"/>
      <c r="M2" s="24"/>
    </row>
    <row r="3" spans="1:13" ht="15.75" customHeight="1">
      <c r="A3" s="90" t="s">
        <v>120</v>
      </c>
      <c r="B3" s="90"/>
      <c r="C3" s="90"/>
      <c r="D3" s="90"/>
      <c r="E3" s="91" t="s">
        <v>306</v>
      </c>
      <c r="F3" s="91"/>
      <c r="G3" s="91"/>
      <c r="H3" s="24"/>
      <c r="I3" s="24"/>
      <c r="J3" s="24"/>
      <c r="K3" s="24"/>
      <c r="L3" s="24"/>
      <c r="M3" s="24"/>
    </row>
    <row r="4" spans="1:13" ht="15.75" customHeight="1">
      <c r="A4" s="88" t="s">
        <v>121</v>
      </c>
      <c r="B4" s="88"/>
      <c r="C4" s="88"/>
      <c r="D4" s="88"/>
      <c r="E4" s="88"/>
      <c r="F4" s="88"/>
      <c r="G4" s="88"/>
      <c r="H4" s="24"/>
      <c r="I4" s="24"/>
      <c r="J4" s="24"/>
      <c r="K4" s="24"/>
      <c r="L4" s="24"/>
      <c r="M4" s="24"/>
    </row>
    <row r="5" spans="1:13" ht="18.75" customHeight="1">
      <c r="A5" s="88" t="s">
        <v>122</v>
      </c>
      <c r="B5" s="88"/>
      <c r="C5" s="88"/>
      <c r="D5" s="88"/>
      <c r="E5" s="88"/>
      <c r="F5" s="88"/>
      <c r="G5" s="88"/>
      <c r="H5" s="24"/>
      <c r="I5" s="24"/>
      <c r="J5" s="24"/>
      <c r="K5" s="24"/>
      <c r="L5" s="24"/>
      <c r="M5" s="24"/>
    </row>
    <row r="6" spans="1:13" ht="12.75">
      <c r="A6" s="24"/>
      <c r="B6" s="24"/>
      <c r="C6" s="24"/>
      <c r="D6" s="24"/>
      <c r="E6" s="24"/>
      <c r="F6" s="24"/>
      <c r="G6" s="27" t="s">
        <v>123</v>
      </c>
      <c r="H6" s="24"/>
      <c r="I6" s="24"/>
      <c r="J6" s="24"/>
      <c r="K6" s="24"/>
      <c r="L6" s="24"/>
      <c r="M6" s="24"/>
    </row>
    <row r="7" spans="1:13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  <c r="K7" s="24"/>
      <c r="L7" s="24"/>
      <c r="M7" s="24"/>
    </row>
    <row r="8" spans="1:13" ht="23.25" customHeight="1">
      <c r="A8" s="93"/>
      <c r="B8" s="95"/>
      <c r="C8" s="97"/>
      <c r="D8" s="97"/>
      <c r="E8" s="97"/>
      <c r="F8" s="97"/>
      <c r="G8" s="92"/>
      <c r="H8" s="24"/>
      <c r="I8" s="24"/>
      <c r="J8" s="24"/>
      <c r="K8" s="24"/>
      <c r="L8" s="24"/>
      <c r="M8" s="24"/>
    </row>
    <row r="9" spans="1:13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G10+G64+G70+G82+G98+G123+G130+G143</f>
        <v>3788.58</v>
      </c>
      <c r="H9" s="24"/>
      <c r="I9" s="24"/>
      <c r="J9" s="24"/>
      <c r="K9" s="24"/>
      <c r="L9" s="24"/>
      <c r="M9" s="24"/>
    </row>
    <row r="10" spans="1:13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1877.5299999999997</v>
      </c>
      <c r="H10" s="24"/>
      <c r="I10" s="24"/>
      <c r="J10" s="24"/>
      <c r="K10" s="24"/>
      <c r="L10" s="24"/>
      <c r="M10" s="24"/>
    </row>
    <row r="11" spans="1:13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  <c r="K11" s="24"/>
      <c r="L11" s="24"/>
      <c r="M11" s="24"/>
    </row>
    <row r="12" spans="1:13" ht="25.5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  <c r="K12" s="24"/>
      <c r="L12" s="24"/>
      <c r="M12" s="24"/>
    </row>
    <row r="13" spans="1:13" ht="25.5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K13" s="24"/>
      <c r="L13" s="24"/>
      <c r="M13" s="24"/>
    </row>
    <row r="14" spans="1:13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  <c r="K14" s="24"/>
      <c r="L14" s="24"/>
      <c r="M14" s="24"/>
    </row>
    <row r="15" spans="1:13" ht="26.25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  <c r="K15" s="24"/>
      <c r="L15" s="24"/>
      <c r="M15" s="24"/>
    </row>
    <row r="16" spans="1:13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828.16</v>
      </c>
      <c r="H16" s="24"/>
      <c r="I16" s="24"/>
      <c r="J16" s="24"/>
      <c r="K16" s="24"/>
      <c r="L16" s="24"/>
      <c r="M16" s="24"/>
    </row>
    <row r="17" spans="1:13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  <c r="K17" s="24"/>
      <c r="L17" s="24"/>
      <c r="M17" s="24"/>
    </row>
    <row r="18" spans="1:13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  <c r="K18" s="24"/>
      <c r="L18" s="24"/>
      <c r="M18" s="24"/>
    </row>
    <row r="19" spans="1:13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  <c r="K19" s="24"/>
      <c r="L19" s="24"/>
      <c r="M19" s="24"/>
    </row>
    <row r="20" spans="1:13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  <c r="K20" s="24"/>
      <c r="L20" s="24"/>
      <c r="M20" s="24"/>
    </row>
    <row r="21" spans="1:13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  <c r="K21" s="24"/>
      <c r="L21" s="24"/>
      <c r="M21" s="24"/>
    </row>
    <row r="22" spans="1:13" ht="27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794.16</v>
      </c>
      <c r="H22" s="24"/>
      <c r="I22" s="24"/>
      <c r="J22" s="24"/>
      <c r="K22" s="24"/>
      <c r="L22" s="24"/>
      <c r="M22" s="24"/>
    </row>
    <row r="23" spans="1:13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794.16</v>
      </c>
      <c r="H23" s="24"/>
      <c r="I23" s="24"/>
      <c r="J23" s="24"/>
      <c r="K23" s="24"/>
      <c r="L23" s="24"/>
      <c r="M23" s="24"/>
    </row>
    <row r="24" spans="1:13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  <c r="K24" s="24"/>
      <c r="L24" s="24"/>
      <c r="M24" s="24"/>
    </row>
    <row r="25" spans="1:13" ht="25.5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  <c r="K25" s="24"/>
      <c r="L25" s="24"/>
      <c r="M25" s="24"/>
    </row>
    <row r="26" spans="1:13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154.26</v>
      </c>
      <c r="H26" s="24"/>
      <c r="I26" s="24"/>
      <c r="J26" s="24"/>
      <c r="K26" s="24"/>
      <c r="L26" s="24"/>
      <c r="M26" s="24"/>
    </row>
    <row r="27" spans="1:13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154.26</v>
      </c>
      <c r="H27" s="24"/>
      <c r="I27" s="24"/>
      <c r="J27" s="24"/>
      <c r="K27" s="24"/>
      <c r="L27" s="24"/>
      <c r="M27" s="24"/>
    </row>
    <row r="28" spans="1:13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154.26</v>
      </c>
      <c r="H28" s="24"/>
      <c r="I28" s="24"/>
      <c r="J28" s="24"/>
      <c r="K28" s="24"/>
      <c r="L28" s="24"/>
      <c r="M28" s="24"/>
    </row>
    <row r="29" spans="1:13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  <c r="K29" s="24"/>
      <c r="L29" s="24"/>
      <c r="M29" s="24"/>
    </row>
    <row r="30" spans="1:13" ht="25.5">
      <c r="A30" s="45" t="s">
        <v>140</v>
      </c>
      <c r="B30" s="29">
        <v>915</v>
      </c>
      <c r="C30" s="30" t="s">
        <v>135</v>
      </c>
      <c r="D30" s="30" t="s">
        <v>163</v>
      </c>
      <c r="E30" s="47" t="s">
        <v>164</v>
      </c>
      <c r="F30" s="30" t="s">
        <v>133</v>
      </c>
      <c r="G30" s="31">
        <f>G31</f>
        <v>2.5</v>
      </c>
      <c r="H30" s="24"/>
      <c r="I30" s="24"/>
      <c r="J30" s="24"/>
      <c r="K30" s="24"/>
      <c r="L30" s="24"/>
      <c r="M30" s="24"/>
    </row>
    <row r="31" spans="1:13" ht="38.25">
      <c r="A31" s="45" t="s">
        <v>165</v>
      </c>
      <c r="B31" s="29">
        <v>915</v>
      </c>
      <c r="C31" s="30" t="s">
        <v>135</v>
      </c>
      <c r="D31" s="30" t="s">
        <v>163</v>
      </c>
      <c r="E31" s="47" t="s">
        <v>166</v>
      </c>
      <c r="F31" s="30" t="s">
        <v>133</v>
      </c>
      <c r="G31" s="31">
        <f>G32</f>
        <v>2.5</v>
      </c>
      <c r="H31" s="24"/>
      <c r="I31" s="24"/>
      <c r="J31" s="24"/>
      <c r="K31" s="24"/>
      <c r="L31" s="24"/>
      <c r="M31" s="24"/>
    </row>
    <row r="32" spans="1:13">
      <c r="A32" s="45" t="s">
        <v>153</v>
      </c>
      <c r="B32" s="29">
        <v>915</v>
      </c>
      <c r="C32" s="30" t="s">
        <v>135</v>
      </c>
      <c r="D32" s="30" t="s">
        <v>163</v>
      </c>
      <c r="E32" s="48" t="s">
        <v>166</v>
      </c>
      <c r="F32" s="30" t="s">
        <v>154</v>
      </c>
      <c r="G32" s="31">
        <v>2.5</v>
      </c>
      <c r="H32" s="24"/>
      <c r="I32" s="24"/>
      <c r="J32" s="24"/>
      <c r="K32" s="24"/>
      <c r="L32" s="24"/>
      <c r="M32" s="24"/>
    </row>
    <row r="33" spans="1:13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  <c r="K33" s="24"/>
      <c r="L33" s="24"/>
      <c r="M33" s="24"/>
    </row>
    <row r="34" spans="1:13" ht="27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  <c r="K34" s="24"/>
      <c r="L34" s="24"/>
      <c r="M34" s="24"/>
    </row>
    <row r="35" spans="1:13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  <c r="K35" s="24"/>
      <c r="L35" s="24"/>
      <c r="M35" s="24"/>
    </row>
    <row r="36" spans="1:13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  <c r="K36" s="24"/>
      <c r="L36" s="24"/>
      <c r="M36" s="24"/>
    </row>
    <row r="37" spans="1:13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  <c r="K37" s="24"/>
      <c r="L37" s="24"/>
      <c r="M37" s="24"/>
    </row>
    <row r="38" spans="1:13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G46+G51+G39+G45</f>
        <v>664.36999999999989</v>
      </c>
      <c r="H38" s="24"/>
      <c r="I38" s="24"/>
      <c r="J38" s="24"/>
      <c r="K38" s="24"/>
      <c r="L38" s="24"/>
      <c r="M38" s="24"/>
    </row>
    <row r="39" spans="1:13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  <c r="K39" s="24"/>
      <c r="L39" s="24"/>
      <c r="M39" s="24"/>
    </row>
    <row r="40" spans="1:13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  <c r="K40" s="24"/>
      <c r="L40" s="24"/>
      <c r="M40" s="24"/>
    </row>
    <row r="41" spans="1:13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  <c r="K41" s="24"/>
      <c r="L41" s="24"/>
      <c r="M41" s="24"/>
    </row>
    <row r="42" spans="1:13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  <c r="K42" s="24"/>
      <c r="L42" s="24"/>
      <c r="M42" s="24"/>
    </row>
    <row r="43" spans="1:13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  <c r="K43" s="24"/>
      <c r="L43" s="24"/>
      <c r="M43" s="24"/>
    </row>
    <row r="44" spans="1:13" ht="16.5" customHeight="1">
      <c r="A44" s="45" t="s">
        <v>158</v>
      </c>
      <c r="B44" s="29"/>
      <c r="C44" s="30" t="s">
        <v>135</v>
      </c>
      <c r="D44" s="30" t="s">
        <v>176</v>
      </c>
      <c r="E44" s="30" t="s">
        <v>150</v>
      </c>
      <c r="F44" s="30" t="s">
        <v>133</v>
      </c>
      <c r="G44" s="31">
        <v>15</v>
      </c>
      <c r="H44" s="24"/>
      <c r="I44" s="24"/>
      <c r="J44" s="24"/>
      <c r="K44" s="24"/>
      <c r="L44" s="24"/>
      <c r="M44" s="24"/>
    </row>
    <row r="45" spans="1:13" ht="16.5" customHeight="1">
      <c r="A45" s="45" t="s">
        <v>183</v>
      </c>
      <c r="B45" s="29"/>
      <c r="C45" s="30" t="s">
        <v>135</v>
      </c>
      <c r="D45" s="30" t="s">
        <v>176</v>
      </c>
      <c r="E45" s="30" t="s">
        <v>238</v>
      </c>
      <c r="F45" s="30" t="s">
        <v>184</v>
      </c>
      <c r="G45" s="31">
        <v>15</v>
      </c>
      <c r="H45" s="24"/>
      <c r="I45" s="24"/>
      <c r="J45" s="24"/>
      <c r="K45" s="24"/>
      <c r="L45" s="24"/>
      <c r="M45" s="24"/>
    </row>
    <row r="46" spans="1:13" ht="25.5">
      <c r="A46" s="51" t="s">
        <v>185</v>
      </c>
      <c r="B46" s="29">
        <v>915</v>
      </c>
      <c r="C46" s="30" t="s">
        <v>135</v>
      </c>
      <c r="D46" s="30" t="s">
        <v>176</v>
      </c>
      <c r="E46" s="30" t="s">
        <v>186</v>
      </c>
      <c r="F46" s="30" t="s">
        <v>133</v>
      </c>
      <c r="G46" s="44">
        <f>G50</f>
        <v>56.3</v>
      </c>
      <c r="H46" s="24"/>
      <c r="I46" s="24"/>
      <c r="J46" s="24"/>
      <c r="K46" s="24"/>
      <c r="L46" s="24"/>
      <c r="M46" s="24"/>
    </row>
    <row r="47" spans="1:13" ht="25.5">
      <c r="A47" s="45" t="s">
        <v>140</v>
      </c>
      <c r="B47" s="29">
        <v>915</v>
      </c>
      <c r="C47" s="30" t="s">
        <v>135</v>
      </c>
      <c r="D47" s="30" t="s">
        <v>176</v>
      </c>
      <c r="E47" s="30" t="s">
        <v>187</v>
      </c>
      <c r="F47" s="30" t="s">
        <v>133</v>
      </c>
      <c r="G47" s="31">
        <f>G48</f>
        <v>56.3</v>
      </c>
      <c r="H47" s="24"/>
      <c r="I47" s="24"/>
      <c r="J47" s="24"/>
      <c r="K47" s="24"/>
      <c r="L47" s="24"/>
      <c r="M47" s="24"/>
    </row>
    <row r="48" spans="1:13">
      <c r="A48" s="45" t="s">
        <v>158</v>
      </c>
      <c r="B48" s="29">
        <v>915</v>
      </c>
      <c r="C48" s="30" t="s">
        <v>135</v>
      </c>
      <c r="D48" s="30" t="s">
        <v>176</v>
      </c>
      <c r="E48" s="30" t="s">
        <v>188</v>
      </c>
      <c r="F48" s="30" t="s">
        <v>133</v>
      </c>
      <c r="G48" s="31">
        <f>G49</f>
        <v>56.3</v>
      </c>
      <c r="H48" s="24"/>
      <c r="I48" s="24"/>
      <c r="J48" s="24"/>
      <c r="K48" s="24"/>
      <c r="L48" s="24"/>
      <c r="M48" s="24"/>
    </row>
    <row r="49" spans="1:13" ht="17.25" customHeight="1">
      <c r="A49" s="45" t="s">
        <v>189</v>
      </c>
      <c r="B49" s="29">
        <v>915</v>
      </c>
      <c r="C49" s="30" t="s">
        <v>135</v>
      </c>
      <c r="D49" s="30" t="s">
        <v>176</v>
      </c>
      <c r="E49" s="30" t="s">
        <v>190</v>
      </c>
      <c r="F49" s="30" t="s">
        <v>133</v>
      </c>
      <c r="G49" s="31">
        <f>G50</f>
        <v>56.3</v>
      </c>
      <c r="H49" s="24"/>
      <c r="I49" s="24"/>
      <c r="J49" s="24"/>
      <c r="K49" s="24"/>
      <c r="L49" s="24"/>
      <c r="M49" s="24"/>
    </row>
    <row r="50" spans="1:13" ht="25.5">
      <c r="A50" s="45" t="s">
        <v>160</v>
      </c>
      <c r="B50" s="29">
        <v>915</v>
      </c>
      <c r="C50" s="30" t="s">
        <v>135</v>
      </c>
      <c r="D50" s="30" t="s">
        <v>176</v>
      </c>
      <c r="E50" s="30" t="s">
        <v>190</v>
      </c>
      <c r="F50" s="30" t="s">
        <v>161</v>
      </c>
      <c r="G50" s="31">
        <v>56.3</v>
      </c>
      <c r="H50" s="24"/>
      <c r="I50" s="24"/>
      <c r="J50" s="24"/>
      <c r="K50" s="24"/>
      <c r="L50" s="24"/>
      <c r="M50" s="24"/>
    </row>
    <row r="51" spans="1:13" ht="27">
      <c r="A51" s="46" t="s">
        <v>138</v>
      </c>
      <c r="B51" s="29">
        <v>915</v>
      </c>
      <c r="C51" s="30" t="s">
        <v>135</v>
      </c>
      <c r="D51" s="30" t="s">
        <v>176</v>
      </c>
      <c r="E51" s="30" t="s">
        <v>139</v>
      </c>
      <c r="F51" s="30" t="s">
        <v>133</v>
      </c>
      <c r="G51" s="44">
        <f>G52</f>
        <v>586.56999999999994</v>
      </c>
      <c r="H51" s="24"/>
      <c r="I51" s="24"/>
      <c r="J51" s="24"/>
      <c r="K51" s="24"/>
      <c r="L51" s="24"/>
      <c r="M51" s="24"/>
    </row>
    <row r="52" spans="1:13" ht="25.5">
      <c r="A52" s="45" t="s">
        <v>140</v>
      </c>
      <c r="B52" s="29">
        <v>915</v>
      </c>
      <c r="C52" s="30" t="s">
        <v>135</v>
      </c>
      <c r="D52" s="30" t="s">
        <v>176</v>
      </c>
      <c r="E52" s="30" t="s">
        <v>141</v>
      </c>
      <c r="F52" s="30" t="s">
        <v>133</v>
      </c>
      <c r="G52" s="31">
        <f>G63+G61+G60</f>
        <v>586.56999999999994</v>
      </c>
      <c r="H52" s="24"/>
      <c r="I52" s="24"/>
      <c r="J52" s="24"/>
      <c r="K52" s="24"/>
      <c r="L52" s="24"/>
      <c r="M52" s="24"/>
    </row>
    <row r="53" spans="1:13">
      <c r="A53" s="45" t="s">
        <v>158</v>
      </c>
      <c r="B53" s="29">
        <v>915</v>
      </c>
      <c r="C53" s="30" t="s">
        <v>135</v>
      </c>
      <c r="D53" s="30" t="s">
        <v>176</v>
      </c>
      <c r="E53" s="30" t="s">
        <v>191</v>
      </c>
      <c r="F53" s="30" t="s">
        <v>133</v>
      </c>
      <c r="G53" s="31">
        <f>G54+G56</f>
        <v>0</v>
      </c>
      <c r="H53" s="24"/>
      <c r="I53" s="24"/>
      <c r="J53" s="24"/>
      <c r="K53" s="24"/>
      <c r="L53" s="24"/>
      <c r="M53" s="24"/>
    </row>
    <row r="54" spans="1:13" ht="25.5">
      <c r="A54" s="45" t="s">
        <v>192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  <c r="K54" s="24"/>
      <c r="L54" s="24"/>
      <c r="M54" s="24"/>
    </row>
    <row r="55" spans="1:13" ht="25.5">
      <c r="A55" s="45" t="s">
        <v>194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/>
      <c r="H55" s="24"/>
      <c r="I55" s="24"/>
      <c r="J55" s="24"/>
      <c r="K55" s="24"/>
      <c r="L55" s="24"/>
      <c r="M55" s="24"/>
    </row>
    <row r="56" spans="1:13">
      <c r="A56" s="45" t="s">
        <v>195</v>
      </c>
      <c r="B56" s="29">
        <v>915</v>
      </c>
      <c r="C56" s="30" t="s">
        <v>135</v>
      </c>
      <c r="D56" s="30" t="s">
        <v>176</v>
      </c>
      <c r="E56" s="30" t="s">
        <v>193</v>
      </c>
      <c r="F56" s="30" t="s">
        <v>133</v>
      </c>
      <c r="G56" s="31">
        <f>G57</f>
        <v>0</v>
      </c>
      <c r="H56" s="24"/>
      <c r="I56" s="24"/>
      <c r="J56" s="24"/>
      <c r="K56" s="24"/>
      <c r="L56" s="24"/>
      <c r="M56" s="24"/>
    </row>
    <row r="57" spans="1:13" ht="31.5" customHeight="1">
      <c r="A57" s="45" t="s">
        <v>160</v>
      </c>
      <c r="B57" s="29">
        <v>915</v>
      </c>
      <c r="C57" s="30" t="s">
        <v>135</v>
      </c>
      <c r="D57" s="30" t="s">
        <v>176</v>
      </c>
      <c r="E57" s="30" t="s">
        <v>193</v>
      </c>
      <c r="F57" s="30" t="s">
        <v>161</v>
      </c>
      <c r="G57" s="31">
        <v>0</v>
      </c>
      <c r="H57" s="24"/>
      <c r="I57" s="24"/>
      <c r="J57" s="24"/>
      <c r="K57" s="24"/>
      <c r="L57" s="24"/>
      <c r="M57" s="24"/>
    </row>
    <row r="58" spans="1:13">
      <c r="A58" s="52" t="s">
        <v>175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133</v>
      </c>
      <c r="G58" s="55">
        <f>G63+G61+G60</f>
        <v>586.56999999999994</v>
      </c>
      <c r="H58" s="24"/>
      <c r="I58" s="24"/>
      <c r="J58" s="24"/>
      <c r="K58" s="24"/>
      <c r="L58" s="24"/>
      <c r="M58" s="24"/>
    </row>
    <row r="59" spans="1:13">
      <c r="A59" s="52" t="s">
        <v>196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133</v>
      </c>
      <c r="G59" s="55">
        <f>G63+G61+G60</f>
        <v>586.56999999999994</v>
      </c>
      <c r="H59" s="24"/>
      <c r="I59" s="24"/>
      <c r="J59" s="24"/>
      <c r="K59" s="24"/>
      <c r="L59" s="24"/>
      <c r="M59" s="24"/>
    </row>
    <row r="60" spans="1:13" ht="28.5" customHeight="1">
      <c r="A60" s="52" t="s">
        <v>197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198</v>
      </c>
      <c r="G60" s="55">
        <v>361.4</v>
      </c>
      <c r="H60" s="24"/>
      <c r="I60" s="24"/>
      <c r="J60" s="24"/>
      <c r="K60" s="24"/>
      <c r="L60" s="24"/>
      <c r="M60" s="24"/>
    </row>
    <row r="61" spans="1:13" ht="29.25" customHeight="1">
      <c r="A61" s="52" t="s">
        <v>160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161</v>
      </c>
      <c r="G61" s="55">
        <v>224.17</v>
      </c>
      <c r="H61" s="24"/>
      <c r="I61" s="24"/>
      <c r="J61" s="24"/>
      <c r="K61" s="24"/>
      <c r="L61" s="24"/>
      <c r="M61" s="24"/>
    </row>
    <row r="62" spans="1:13">
      <c r="A62" s="52" t="s">
        <v>199</v>
      </c>
      <c r="B62" s="53">
        <v>915</v>
      </c>
      <c r="C62" s="54" t="s">
        <v>135</v>
      </c>
      <c r="D62" s="54" t="s">
        <v>176</v>
      </c>
      <c r="E62" s="54" t="s">
        <v>193</v>
      </c>
      <c r="F62" s="54" t="s">
        <v>133</v>
      </c>
      <c r="G62" s="55">
        <f>G63</f>
        <v>1</v>
      </c>
      <c r="H62" s="24"/>
      <c r="I62" s="24"/>
      <c r="J62" s="24"/>
      <c r="K62" s="24"/>
      <c r="L62" s="24"/>
      <c r="M62" s="24"/>
    </row>
    <row r="63" spans="1:13">
      <c r="A63" s="45" t="s">
        <v>183</v>
      </c>
      <c r="B63" s="53">
        <v>915</v>
      </c>
      <c r="C63" s="54" t="s">
        <v>135</v>
      </c>
      <c r="D63" s="54" t="s">
        <v>176</v>
      </c>
      <c r="E63" s="54" t="s">
        <v>193</v>
      </c>
      <c r="F63" s="54" t="s">
        <v>184</v>
      </c>
      <c r="G63" s="55">
        <v>1</v>
      </c>
      <c r="H63" s="24"/>
      <c r="I63" s="24"/>
      <c r="J63" s="24"/>
      <c r="K63" s="24"/>
      <c r="L63" s="24"/>
      <c r="M63" s="24"/>
    </row>
    <row r="64" spans="1:13">
      <c r="A64" s="56" t="s">
        <v>200</v>
      </c>
      <c r="B64" s="33">
        <v>915</v>
      </c>
      <c r="C64" s="34" t="s">
        <v>137</v>
      </c>
      <c r="D64" s="34" t="s">
        <v>131</v>
      </c>
      <c r="E64" s="34" t="s">
        <v>132</v>
      </c>
      <c r="F64" s="34" t="s">
        <v>133</v>
      </c>
      <c r="G64" s="57">
        <f>G65</f>
        <v>57.33</v>
      </c>
      <c r="H64" s="24"/>
      <c r="I64" s="24"/>
      <c r="J64" s="24"/>
      <c r="K64" s="24"/>
      <c r="L64" s="24"/>
      <c r="M64" s="24"/>
    </row>
    <row r="65" spans="1:13">
      <c r="A65" s="43" t="s">
        <v>201</v>
      </c>
      <c r="B65" s="37">
        <v>915</v>
      </c>
      <c r="C65" s="38" t="s">
        <v>137</v>
      </c>
      <c r="D65" s="38" t="s">
        <v>202</v>
      </c>
      <c r="E65" s="38" t="s">
        <v>132</v>
      </c>
      <c r="F65" s="38" t="s">
        <v>133</v>
      </c>
      <c r="G65" s="50">
        <f>G66</f>
        <v>57.33</v>
      </c>
      <c r="H65" s="24"/>
      <c r="I65" s="24"/>
      <c r="J65" s="24"/>
      <c r="K65" s="24"/>
      <c r="L65" s="24"/>
      <c r="M65" s="24"/>
    </row>
    <row r="66" spans="1:13" ht="25.5">
      <c r="A66" s="45" t="s">
        <v>169</v>
      </c>
      <c r="B66" s="29">
        <v>915</v>
      </c>
      <c r="C66" s="30" t="s">
        <v>137</v>
      </c>
      <c r="D66" s="30" t="s">
        <v>202</v>
      </c>
      <c r="E66" s="30" t="s">
        <v>203</v>
      </c>
      <c r="F66" s="30" t="s">
        <v>133</v>
      </c>
      <c r="G66" s="31">
        <f>G67</f>
        <v>57.33</v>
      </c>
      <c r="H66" s="24"/>
      <c r="I66" s="24"/>
      <c r="J66" s="24"/>
      <c r="K66" s="24"/>
      <c r="L66" s="24"/>
      <c r="M66" s="24"/>
    </row>
    <row r="67" spans="1:13" ht="25.5">
      <c r="A67" s="45" t="s">
        <v>204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133</v>
      </c>
      <c r="G67" s="31">
        <f>G69+G68</f>
        <v>57.33</v>
      </c>
      <c r="H67" s="24"/>
      <c r="I67" s="24"/>
      <c r="J67" s="24"/>
      <c r="K67" s="24"/>
      <c r="L67" s="24"/>
      <c r="M67" s="24"/>
    </row>
    <row r="68" spans="1:13" ht="25.5">
      <c r="A68" s="45" t="s">
        <v>144</v>
      </c>
      <c r="B68" s="29">
        <v>915</v>
      </c>
      <c r="C68" s="30" t="s">
        <v>137</v>
      </c>
      <c r="D68" s="30" t="s">
        <v>202</v>
      </c>
      <c r="E68" s="30" t="s">
        <v>205</v>
      </c>
      <c r="F68" s="30" t="s">
        <v>145</v>
      </c>
      <c r="G68" s="31">
        <v>56.33</v>
      </c>
      <c r="H68" s="24"/>
      <c r="I68" s="24"/>
      <c r="J68" s="24"/>
      <c r="K68" s="24"/>
      <c r="L68" s="24"/>
      <c r="M68" s="24"/>
    </row>
    <row r="69" spans="1:13" ht="27" customHeight="1">
      <c r="A69" s="45" t="s">
        <v>160</v>
      </c>
      <c r="B69" s="29">
        <v>915</v>
      </c>
      <c r="C69" s="30" t="s">
        <v>137</v>
      </c>
      <c r="D69" s="30" t="s">
        <v>202</v>
      </c>
      <c r="E69" s="30" t="s">
        <v>205</v>
      </c>
      <c r="F69" s="30" t="s">
        <v>161</v>
      </c>
      <c r="G69" s="31">
        <v>1</v>
      </c>
      <c r="H69" s="24"/>
      <c r="I69" s="24"/>
      <c r="J69" s="24"/>
      <c r="K69" s="24"/>
      <c r="L69" s="24"/>
      <c r="M69" s="24"/>
    </row>
    <row r="70" spans="1:13" ht="25.5">
      <c r="A70" s="58" t="s">
        <v>206</v>
      </c>
      <c r="B70" s="33">
        <v>915</v>
      </c>
      <c r="C70" s="34" t="s">
        <v>202</v>
      </c>
      <c r="D70" s="34" t="s">
        <v>131</v>
      </c>
      <c r="E70" s="34" t="s">
        <v>132</v>
      </c>
      <c r="F70" s="34" t="s">
        <v>133</v>
      </c>
      <c r="G70" s="35">
        <f>G71+G76</f>
        <v>11</v>
      </c>
      <c r="H70" s="24"/>
      <c r="I70" s="24"/>
      <c r="J70" s="24"/>
      <c r="K70" s="24"/>
      <c r="L70" s="24"/>
      <c r="M70" s="24"/>
    </row>
    <row r="71" spans="1:13" ht="25.5">
      <c r="A71" s="43" t="s">
        <v>207</v>
      </c>
      <c r="B71" s="37">
        <v>915</v>
      </c>
      <c r="C71" s="38" t="s">
        <v>202</v>
      </c>
      <c r="D71" s="38" t="s">
        <v>208</v>
      </c>
      <c r="E71" s="38" t="s">
        <v>132</v>
      </c>
      <c r="F71" s="38" t="s">
        <v>133</v>
      </c>
      <c r="G71" s="50">
        <f>G72</f>
        <v>8</v>
      </c>
      <c r="H71" s="24"/>
      <c r="I71" s="24"/>
      <c r="J71" s="24"/>
      <c r="K71" s="24"/>
      <c r="L71" s="24"/>
      <c r="M71" s="24"/>
    </row>
    <row r="72" spans="1:13" ht="40.5" customHeight="1">
      <c r="A72" s="46" t="s">
        <v>209</v>
      </c>
      <c r="B72" s="29">
        <v>915</v>
      </c>
      <c r="C72" s="30" t="s">
        <v>202</v>
      </c>
      <c r="D72" s="30" t="s">
        <v>208</v>
      </c>
      <c r="E72" s="30" t="s">
        <v>210</v>
      </c>
      <c r="F72" s="30" t="s">
        <v>133</v>
      </c>
      <c r="G72" s="31">
        <f>G73</f>
        <v>8</v>
      </c>
      <c r="H72" s="24"/>
      <c r="I72" s="24"/>
      <c r="J72" s="24"/>
      <c r="K72" s="24"/>
      <c r="L72" s="24"/>
      <c r="M72" s="24"/>
    </row>
    <row r="73" spans="1:13" ht="25.5">
      <c r="A73" s="45" t="s">
        <v>140</v>
      </c>
      <c r="B73" s="29">
        <v>915</v>
      </c>
      <c r="C73" s="30" t="s">
        <v>202</v>
      </c>
      <c r="D73" s="30" t="s">
        <v>208</v>
      </c>
      <c r="E73" s="30" t="s">
        <v>164</v>
      </c>
      <c r="F73" s="30" t="s">
        <v>133</v>
      </c>
      <c r="G73" s="31">
        <v>8</v>
      </c>
      <c r="H73" s="24"/>
      <c r="I73" s="24"/>
      <c r="J73" s="24"/>
      <c r="K73" s="24"/>
      <c r="L73" s="24"/>
      <c r="M73" s="24"/>
    </row>
    <row r="74" spans="1:13" ht="51">
      <c r="A74" s="45" t="s">
        <v>211</v>
      </c>
      <c r="B74" s="29">
        <v>915</v>
      </c>
      <c r="C74" s="30" t="s">
        <v>202</v>
      </c>
      <c r="D74" s="30" t="s">
        <v>208</v>
      </c>
      <c r="E74" s="30" t="s">
        <v>212</v>
      </c>
      <c r="F74" s="30" t="s">
        <v>133</v>
      </c>
      <c r="G74" s="31">
        <f>G75</f>
        <v>8</v>
      </c>
      <c r="H74" s="24"/>
      <c r="I74" s="24"/>
      <c r="J74" s="24"/>
      <c r="K74" s="24"/>
      <c r="L74" s="24"/>
      <c r="M74" s="24"/>
    </row>
    <row r="75" spans="1:13">
      <c r="A75" s="45" t="s">
        <v>153</v>
      </c>
      <c r="B75" s="29">
        <v>915</v>
      </c>
      <c r="C75" s="30" t="s">
        <v>202</v>
      </c>
      <c r="D75" s="30" t="s">
        <v>208</v>
      </c>
      <c r="E75" s="30" t="s">
        <v>212</v>
      </c>
      <c r="F75" s="30" t="s">
        <v>154</v>
      </c>
      <c r="G75" s="31">
        <v>8</v>
      </c>
      <c r="H75" s="24"/>
      <c r="I75" s="24"/>
      <c r="J75" s="24"/>
      <c r="K75" s="24"/>
      <c r="L75" s="24"/>
      <c r="M75" s="24"/>
    </row>
    <row r="76" spans="1:13">
      <c r="A76" s="59" t="s">
        <v>213</v>
      </c>
      <c r="B76" s="37">
        <v>915</v>
      </c>
      <c r="C76" s="38" t="s">
        <v>202</v>
      </c>
      <c r="D76" s="38" t="s">
        <v>214</v>
      </c>
      <c r="E76" s="38" t="s">
        <v>132</v>
      </c>
      <c r="F76" s="38" t="s">
        <v>133</v>
      </c>
      <c r="G76" s="50">
        <v>3</v>
      </c>
      <c r="H76" s="24"/>
      <c r="I76" s="24"/>
      <c r="J76" s="24"/>
      <c r="K76" s="24"/>
      <c r="L76" s="24"/>
      <c r="M76" s="24"/>
    </row>
    <row r="77" spans="1:13" ht="27">
      <c r="A77" s="46" t="s">
        <v>215</v>
      </c>
      <c r="B77" s="29">
        <v>915</v>
      </c>
      <c r="C77" s="30" t="s">
        <v>202</v>
      </c>
      <c r="D77" s="30" t="s">
        <v>214</v>
      </c>
      <c r="E77" s="30" t="s">
        <v>216</v>
      </c>
      <c r="F77" s="30" t="s">
        <v>133</v>
      </c>
      <c r="G77" s="31">
        <f>G78</f>
        <v>3</v>
      </c>
      <c r="H77" s="24"/>
      <c r="I77" s="24"/>
      <c r="J77" s="24"/>
      <c r="K77" s="24"/>
      <c r="L77" s="24"/>
      <c r="M77" s="24"/>
    </row>
    <row r="78" spans="1:13" ht="25.5">
      <c r="A78" s="45" t="s">
        <v>140</v>
      </c>
      <c r="B78" s="29">
        <v>915</v>
      </c>
      <c r="C78" s="30" t="s">
        <v>202</v>
      </c>
      <c r="D78" s="30" t="s">
        <v>214</v>
      </c>
      <c r="E78" s="30" t="s">
        <v>217</v>
      </c>
      <c r="F78" s="30" t="s">
        <v>133</v>
      </c>
      <c r="G78" s="31">
        <f>G79</f>
        <v>3</v>
      </c>
      <c r="H78" s="24"/>
      <c r="I78" s="24"/>
      <c r="J78" s="24"/>
      <c r="K78" s="24"/>
      <c r="L78" s="24"/>
      <c r="M78" s="24"/>
    </row>
    <row r="79" spans="1:13">
      <c r="A79" s="45" t="s">
        <v>158</v>
      </c>
      <c r="B79" s="29">
        <v>915</v>
      </c>
      <c r="C79" s="30" t="s">
        <v>202</v>
      </c>
      <c r="D79" s="30" t="s">
        <v>214</v>
      </c>
      <c r="E79" s="30" t="s">
        <v>218</v>
      </c>
      <c r="F79" s="30" t="s">
        <v>133</v>
      </c>
      <c r="G79" s="31">
        <f>G80</f>
        <v>3</v>
      </c>
      <c r="H79" s="24"/>
      <c r="I79" s="24"/>
      <c r="J79" s="24"/>
      <c r="K79" s="24"/>
      <c r="L79" s="24"/>
      <c r="M79" s="24"/>
    </row>
    <row r="80" spans="1:13">
      <c r="A80" s="45" t="s">
        <v>219</v>
      </c>
      <c r="B80" s="29">
        <v>915</v>
      </c>
      <c r="C80" s="30" t="s">
        <v>202</v>
      </c>
      <c r="D80" s="30" t="s">
        <v>214</v>
      </c>
      <c r="E80" s="30" t="s">
        <v>220</v>
      </c>
      <c r="F80" s="30" t="s">
        <v>133</v>
      </c>
      <c r="G80" s="31">
        <f>G81</f>
        <v>3</v>
      </c>
      <c r="H80" s="24"/>
      <c r="I80" s="24"/>
      <c r="J80" s="24"/>
      <c r="K80" s="24"/>
      <c r="L80" s="24"/>
      <c r="M80" s="24"/>
    </row>
    <row r="81" spans="1:13" ht="25.5">
      <c r="A81" s="45" t="s">
        <v>194</v>
      </c>
      <c r="B81" s="29">
        <v>915</v>
      </c>
      <c r="C81" s="30" t="s">
        <v>202</v>
      </c>
      <c r="D81" s="30" t="s">
        <v>214</v>
      </c>
      <c r="E81" s="30" t="s">
        <v>220</v>
      </c>
      <c r="F81" s="30" t="s">
        <v>161</v>
      </c>
      <c r="G81" s="31">
        <v>3</v>
      </c>
      <c r="H81" s="24"/>
      <c r="I81" s="24"/>
      <c r="J81" s="24"/>
      <c r="K81" s="24"/>
      <c r="L81" s="24"/>
      <c r="M81" s="24"/>
    </row>
    <row r="82" spans="1:13">
      <c r="A82" s="60" t="s">
        <v>221</v>
      </c>
      <c r="B82" s="33">
        <v>915</v>
      </c>
      <c r="C82" s="34" t="s">
        <v>147</v>
      </c>
      <c r="D82" s="34" t="s">
        <v>131</v>
      </c>
      <c r="E82" s="34" t="s">
        <v>132</v>
      </c>
      <c r="F82" s="34" t="s">
        <v>133</v>
      </c>
      <c r="G82" s="35">
        <f>G83+G89</f>
        <v>173.4</v>
      </c>
      <c r="H82" s="24"/>
      <c r="I82" s="24"/>
      <c r="J82" s="24"/>
      <c r="K82" s="24"/>
      <c r="L82" s="24"/>
      <c r="M82" s="24"/>
    </row>
    <row r="83" spans="1:13">
      <c r="A83" s="43" t="s">
        <v>222</v>
      </c>
      <c r="B83" s="37">
        <v>915</v>
      </c>
      <c r="C83" s="38" t="s">
        <v>147</v>
      </c>
      <c r="D83" s="38" t="s">
        <v>208</v>
      </c>
      <c r="E83" s="38" t="s">
        <v>132</v>
      </c>
      <c r="F83" s="38" t="s">
        <v>133</v>
      </c>
      <c r="G83" s="50">
        <f>G84</f>
        <v>153.6</v>
      </c>
      <c r="H83" s="24"/>
      <c r="I83" s="24"/>
      <c r="J83" s="24"/>
      <c r="K83" s="24"/>
      <c r="L83" s="24"/>
      <c r="M83" s="24"/>
    </row>
    <row r="84" spans="1:13" ht="27">
      <c r="A84" s="46" t="s">
        <v>223</v>
      </c>
      <c r="B84" s="29">
        <v>915</v>
      </c>
      <c r="C84" s="30" t="s">
        <v>147</v>
      </c>
      <c r="D84" s="30" t="s">
        <v>208</v>
      </c>
      <c r="E84" s="30" t="s">
        <v>224</v>
      </c>
      <c r="F84" s="30" t="s">
        <v>133</v>
      </c>
      <c r="G84" s="31">
        <f>G85</f>
        <v>153.6</v>
      </c>
      <c r="H84" s="24"/>
      <c r="I84" s="24"/>
      <c r="J84" s="24"/>
      <c r="K84" s="24"/>
      <c r="L84" s="24"/>
      <c r="M84" s="24"/>
    </row>
    <row r="85" spans="1:13" ht="25.5">
      <c r="A85" s="45" t="s">
        <v>140</v>
      </c>
      <c r="B85" s="29">
        <v>915</v>
      </c>
      <c r="C85" s="30" t="s">
        <v>147</v>
      </c>
      <c r="D85" s="30" t="s">
        <v>208</v>
      </c>
      <c r="E85" s="30" t="s">
        <v>225</v>
      </c>
      <c r="F85" s="30" t="s">
        <v>133</v>
      </c>
      <c r="G85" s="31">
        <f>G86</f>
        <v>153.6</v>
      </c>
      <c r="H85" s="24"/>
      <c r="I85" s="24"/>
      <c r="J85" s="24"/>
      <c r="K85" s="24"/>
      <c r="L85" s="24"/>
      <c r="M85" s="24"/>
    </row>
    <row r="86" spans="1:13">
      <c r="A86" s="45" t="s">
        <v>158</v>
      </c>
      <c r="B86" s="29">
        <v>915</v>
      </c>
      <c r="C86" s="30" t="s">
        <v>147</v>
      </c>
      <c r="D86" s="30" t="s">
        <v>208</v>
      </c>
      <c r="E86" s="30" t="s">
        <v>226</v>
      </c>
      <c r="F86" s="30" t="s">
        <v>133</v>
      </c>
      <c r="G86" s="31">
        <f>G87</f>
        <v>153.6</v>
      </c>
      <c r="H86" s="24"/>
      <c r="I86" s="24"/>
      <c r="J86" s="24"/>
      <c r="K86" s="24"/>
      <c r="L86" s="24"/>
      <c r="M86" s="24"/>
    </row>
    <row r="87" spans="1:13">
      <c r="A87" s="45" t="s">
        <v>227</v>
      </c>
      <c r="B87" s="29">
        <v>915</v>
      </c>
      <c r="C87" s="30" t="s">
        <v>147</v>
      </c>
      <c r="D87" s="30" t="s">
        <v>208</v>
      </c>
      <c r="E87" s="30" t="s">
        <v>228</v>
      </c>
      <c r="F87" s="30" t="s">
        <v>133</v>
      </c>
      <c r="G87" s="31">
        <f>G88</f>
        <v>153.6</v>
      </c>
      <c r="H87" s="24"/>
      <c r="I87" s="24"/>
      <c r="J87" s="24"/>
      <c r="K87" s="24"/>
      <c r="L87" s="24"/>
      <c r="M87" s="24"/>
    </row>
    <row r="88" spans="1:13" ht="25.5">
      <c r="A88" s="45" t="s">
        <v>194</v>
      </c>
      <c r="B88" s="29">
        <v>915</v>
      </c>
      <c r="C88" s="30" t="s">
        <v>147</v>
      </c>
      <c r="D88" s="30" t="s">
        <v>208</v>
      </c>
      <c r="E88" s="30" t="s">
        <v>228</v>
      </c>
      <c r="F88" s="30" t="s">
        <v>161</v>
      </c>
      <c r="G88" s="31">
        <v>153.6</v>
      </c>
      <c r="H88" s="24"/>
      <c r="I88" s="24"/>
      <c r="J88" s="24"/>
      <c r="K88" s="24"/>
      <c r="L88" s="24"/>
      <c r="M88" s="24"/>
    </row>
    <row r="89" spans="1:13">
      <c r="A89" s="59" t="s">
        <v>229</v>
      </c>
      <c r="B89" s="37">
        <v>915</v>
      </c>
      <c r="C89" s="38" t="s">
        <v>147</v>
      </c>
      <c r="D89" s="38" t="s">
        <v>230</v>
      </c>
      <c r="E89" s="38" t="s">
        <v>132</v>
      </c>
      <c r="F89" s="38" t="s">
        <v>133</v>
      </c>
      <c r="G89" s="50">
        <f>G90+G96</f>
        <v>19.8</v>
      </c>
      <c r="H89" s="24"/>
      <c r="I89" s="24"/>
      <c r="J89" s="24"/>
      <c r="K89" s="24"/>
      <c r="L89" s="24"/>
      <c r="M89" s="24"/>
    </row>
    <row r="90" spans="1:13" ht="27">
      <c r="A90" s="61" t="s">
        <v>177</v>
      </c>
      <c r="B90" s="53">
        <v>915</v>
      </c>
      <c r="C90" s="54" t="s">
        <v>147</v>
      </c>
      <c r="D90" s="54" t="s">
        <v>230</v>
      </c>
      <c r="E90" s="54" t="s">
        <v>178</v>
      </c>
      <c r="F90" s="54" t="s">
        <v>133</v>
      </c>
      <c r="G90" s="55">
        <f>G91</f>
        <v>15</v>
      </c>
      <c r="H90" s="24"/>
      <c r="I90" s="24"/>
      <c r="J90" s="24"/>
      <c r="K90" s="24"/>
      <c r="L90" s="24"/>
      <c r="M90" s="24"/>
    </row>
    <row r="91" spans="1:13" ht="25.5">
      <c r="A91" s="52" t="s">
        <v>140</v>
      </c>
      <c r="B91" s="53">
        <v>915</v>
      </c>
      <c r="C91" s="54" t="s">
        <v>147</v>
      </c>
      <c r="D91" s="54" t="s">
        <v>230</v>
      </c>
      <c r="E91" s="54" t="s">
        <v>179</v>
      </c>
      <c r="F91" s="54" t="s">
        <v>133</v>
      </c>
      <c r="G91" s="55">
        <f>G92+G94</f>
        <v>15</v>
      </c>
      <c r="H91" s="24"/>
      <c r="I91" s="24"/>
      <c r="J91" s="24"/>
      <c r="K91" s="24"/>
      <c r="L91" s="24"/>
      <c r="M91" s="24"/>
    </row>
    <row r="92" spans="1:13" ht="28.5" customHeight="1">
      <c r="A92" s="52" t="s">
        <v>231</v>
      </c>
      <c r="B92" s="53">
        <v>915</v>
      </c>
      <c r="C92" s="54" t="s">
        <v>147</v>
      </c>
      <c r="D92" s="54" t="s">
        <v>230</v>
      </c>
      <c r="E92" s="54" t="s">
        <v>232</v>
      </c>
      <c r="F92" s="54" t="s">
        <v>133</v>
      </c>
      <c r="G92" s="55">
        <f>G93</f>
        <v>10</v>
      </c>
      <c r="H92" s="24"/>
      <c r="I92" s="24"/>
      <c r="J92" s="24"/>
      <c r="K92" s="24"/>
      <c r="L92" s="24"/>
      <c r="M92" s="24"/>
    </row>
    <row r="93" spans="1:13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232</v>
      </c>
      <c r="F93" s="54" t="s">
        <v>154</v>
      </c>
      <c r="G93" s="55">
        <v>10</v>
      </c>
      <c r="H93" s="24"/>
      <c r="I93" s="24"/>
      <c r="J93" s="24"/>
      <c r="K93" s="24"/>
      <c r="L93" s="24"/>
      <c r="M93" s="24"/>
    </row>
    <row r="94" spans="1:13" ht="25.5">
      <c r="A94" s="52" t="s">
        <v>233</v>
      </c>
      <c r="B94" s="53">
        <v>915</v>
      </c>
      <c r="C94" s="54" t="s">
        <v>147</v>
      </c>
      <c r="D94" s="54" t="s">
        <v>230</v>
      </c>
      <c r="E94" s="54" t="s">
        <v>234</v>
      </c>
      <c r="F94" s="54" t="s">
        <v>133</v>
      </c>
      <c r="G94" s="55">
        <f>G95</f>
        <v>5</v>
      </c>
      <c r="H94" s="24"/>
      <c r="I94" s="24"/>
      <c r="J94" s="24"/>
      <c r="K94" s="24"/>
      <c r="L94" s="24"/>
      <c r="M94" s="24"/>
    </row>
    <row r="95" spans="1:13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234</v>
      </c>
      <c r="F95" s="54" t="s">
        <v>154</v>
      </c>
      <c r="G95" s="55">
        <v>5</v>
      </c>
      <c r="H95" s="24"/>
      <c r="I95" s="24"/>
      <c r="J95" s="24"/>
      <c r="K95" s="24"/>
      <c r="L95" s="24"/>
      <c r="M95" s="24"/>
    </row>
    <row r="96" spans="1:13">
      <c r="A96" s="52" t="s">
        <v>285</v>
      </c>
      <c r="B96" s="53">
        <v>915</v>
      </c>
      <c r="C96" s="54" t="s">
        <v>147</v>
      </c>
      <c r="D96" s="54" t="s">
        <v>230</v>
      </c>
      <c r="E96" s="54" t="s">
        <v>284</v>
      </c>
      <c r="F96" s="54" t="s">
        <v>133</v>
      </c>
      <c r="G96" s="55">
        <v>4.8</v>
      </c>
      <c r="H96" s="24"/>
      <c r="I96" s="24"/>
      <c r="J96" s="24"/>
      <c r="K96" s="24"/>
      <c r="L96" s="24"/>
      <c r="M96" s="24"/>
    </row>
    <row r="97" spans="1:13">
      <c r="A97" s="52" t="s">
        <v>153</v>
      </c>
      <c r="B97" s="53">
        <v>915</v>
      </c>
      <c r="C97" s="54" t="s">
        <v>147</v>
      </c>
      <c r="D97" s="54" t="s">
        <v>230</v>
      </c>
      <c r="E97" s="54" t="s">
        <v>284</v>
      </c>
      <c r="F97" s="54" t="s">
        <v>154</v>
      </c>
      <c r="G97" s="55">
        <v>4.8</v>
      </c>
      <c r="H97" s="24"/>
      <c r="I97" s="24"/>
      <c r="J97" s="24"/>
      <c r="K97" s="24"/>
      <c r="L97" s="24"/>
      <c r="M97" s="24"/>
    </row>
    <row r="98" spans="1:13">
      <c r="A98" s="58" t="s">
        <v>235</v>
      </c>
      <c r="B98" s="33">
        <v>915</v>
      </c>
      <c r="C98" s="34" t="s">
        <v>236</v>
      </c>
      <c r="D98" s="34" t="s">
        <v>131</v>
      </c>
      <c r="E98" s="34" t="s">
        <v>132</v>
      </c>
      <c r="F98" s="34" t="s">
        <v>133</v>
      </c>
      <c r="G98" s="57">
        <f>G99+G105+G115</f>
        <v>322</v>
      </c>
      <c r="H98" s="24"/>
      <c r="I98" s="24"/>
      <c r="J98" s="24"/>
      <c r="K98" s="24"/>
      <c r="L98" s="24"/>
      <c r="M98" s="24"/>
    </row>
    <row r="99" spans="1:13">
      <c r="A99" s="43" t="s">
        <v>237</v>
      </c>
      <c r="B99" s="37">
        <v>915</v>
      </c>
      <c r="C99" s="38" t="s">
        <v>236</v>
      </c>
      <c r="D99" s="38" t="s">
        <v>135</v>
      </c>
      <c r="E99" s="38" t="s">
        <v>132</v>
      </c>
      <c r="F99" s="38" t="s">
        <v>133</v>
      </c>
      <c r="G99" s="50">
        <f>G100</f>
        <v>185</v>
      </c>
      <c r="H99" s="24"/>
      <c r="I99" s="24"/>
      <c r="J99" s="24"/>
      <c r="K99" s="24"/>
      <c r="L99" s="24"/>
      <c r="M99" s="24"/>
    </row>
    <row r="100" spans="1:13" ht="30" customHeight="1">
      <c r="A100" s="46" t="s">
        <v>148</v>
      </c>
      <c r="B100" s="29">
        <v>915</v>
      </c>
      <c r="C100" s="30" t="s">
        <v>236</v>
      </c>
      <c r="D100" s="30" t="s">
        <v>135</v>
      </c>
      <c r="E100" s="30" t="s">
        <v>149</v>
      </c>
      <c r="F100" s="30" t="s">
        <v>133</v>
      </c>
      <c r="G100" s="31">
        <f>G101</f>
        <v>185</v>
      </c>
      <c r="H100" s="24"/>
      <c r="I100" s="24"/>
      <c r="J100" s="24"/>
      <c r="K100" s="24"/>
      <c r="L100" s="24"/>
      <c r="M100" s="24"/>
    </row>
    <row r="101" spans="1:13" ht="25.5">
      <c r="A101" s="45" t="s">
        <v>140</v>
      </c>
      <c r="B101" s="29">
        <v>915</v>
      </c>
      <c r="C101" s="30" t="s">
        <v>236</v>
      </c>
      <c r="D101" s="30" t="s">
        <v>135</v>
      </c>
      <c r="E101" s="30" t="s">
        <v>150</v>
      </c>
      <c r="F101" s="30" t="s">
        <v>133</v>
      </c>
      <c r="G101" s="31">
        <f>G102</f>
        <v>185</v>
      </c>
      <c r="H101" s="24"/>
      <c r="I101" s="24"/>
      <c r="J101" s="24"/>
      <c r="K101" s="24"/>
      <c r="L101" s="24"/>
      <c r="M101" s="24"/>
    </row>
    <row r="102" spans="1:13" ht="25.5">
      <c r="A102" s="45" t="s">
        <v>151</v>
      </c>
      <c r="B102" s="29">
        <v>915</v>
      </c>
      <c r="C102" s="30" t="s">
        <v>236</v>
      </c>
      <c r="D102" s="30" t="s">
        <v>135</v>
      </c>
      <c r="E102" s="54" t="s">
        <v>238</v>
      </c>
      <c r="F102" s="30" t="s">
        <v>133</v>
      </c>
      <c r="G102" s="31">
        <f>G103+G104</f>
        <v>185</v>
      </c>
      <c r="H102" s="24"/>
      <c r="I102" s="24"/>
      <c r="J102" s="24"/>
      <c r="K102" s="24"/>
      <c r="L102" s="24"/>
      <c r="M102" s="24"/>
    </row>
    <row r="103" spans="1:13" ht="25.5">
      <c r="A103" s="45" t="s">
        <v>286</v>
      </c>
      <c r="B103" s="29">
        <v>915</v>
      </c>
      <c r="C103" s="30" t="s">
        <v>236</v>
      </c>
      <c r="D103" s="30" t="s">
        <v>135</v>
      </c>
      <c r="E103" s="54" t="s">
        <v>238</v>
      </c>
      <c r="F103" s="30" t="s">
        <v>161</v>
      </c>
      <c r="G103" s="31">
        <v>185</v>
      </c>
      <c r="H103" s="24"/>
      <c r="I103" s="24"/>
      <c r="J103" s="24"/>
      <c r="K103" s="24"/>
      <c r="L103" s="24"/>
      <c r="M103" s="24"/>
    </row>
    <row r="104" spans="1:13">
      <c r="A104" s="45" t="s">
        <v>183</v>
      </c>
      <c r="B104" s="29">
        <v>915</v>
      </c>
      <c r="C104" s="30" t="s">
        <v>236</v>
      </c>
      <c r="D104" s="30" t="s">
        <v>135</v>
      </c>
      <c r="E104" s="62" t="s">
        <v>238</v>
      </c>
      <c r="F104" s="30" t="s">
        <v>184</v>
      </c>
      <c r="G104" s="31">
        <v>0</v>
      </c>
      <c r="H104" s="24"/>
      <c r="I104" s="24"/>
      <c r="J104" s="24"/>
      <c r="K104" s="24"/>
      <c r="L104" s="24"/>
      <c r="M104" s="24"/>
    </row>
    <row r="105" spans="1:13">
      <c r="A105" s="59" t="s">
        <v>239</v>
      </c>
      <c r="B105" s="37">
        <v>915</v>
      </c>
      <c r="C105" s="38" t="s">
        <v>236</v>
      </c>
      <c r="D105" s="38" t="s">
        <v>137</v>
      </c>
      <c r="E105" s="38" t="s">
        <v>132</v>
      </c>
      <c r="F105" s="38" t="s">
        <v>133</v>
      </c>
      <c r="G105" s="39">
        <f>G106</f>
        <v>7</v>
      </c>
      <c r="H105" s="24"/>
      <c r="I105" s="24"/>
      <c r="J105" s="24"/>
      <c r="K105" s="24"/>
      <c r="L105" s="24"/>
      <c r="M105" s="24"/>
    </row>
    <row r="106" spans="1:13" ht="28.5" customHeight="1">
      <c r="A106" s="61" t="s">
        <v>148</v>
      </c>
      <c r="B106" s="63">
        <v>915</v>
      </c>
      <c r="C106" s="62" t="s">
        <v>236</v>
      </c>
      <c r="D106" s="62" t="s">
        <v>137</v>
      </c>
      <c r="E106" s="62" t="s">
        <v>149</v>
      </c>
      <c r="F106" s="62" t="s">
        <v>133</v>
      </c>
      <c r="G106" s="70">
        <f>G112+G107</f>
        <v>7</v>
      </c>
      <c r="H106" s="24"/>
      <c r="I106" s="24"/>
      <c r="J106" s="24"/>
      <c r="K106" s="24"/>
      <c r="L106" s="24"/>
      <c r="M106" s="24"/>
    </row>
    <row r="107" spans="1:13" ht="25.5">
      <c r="A107" s="52" t="s">
        <v>140</v>
      </c>
      <c r="B107" s="63">
        <v>915</v>
      </c>
      <c r="C107" s="62" t="s">
        <v>236</v>
      </c>
      <c r="D107" s="62" t="s">
        <v>137</v>
      </c>
      <c r="E107" s="62" t="s">
        <v>150</v>
      </c>
      <c r="F107" s="62" t="s">
        <v>133</v>
      </c>
      <c r="G107" s="70">
        <f>G108</f>
        <v>1</v>
      </c>
      <c r="H107" s="24"/>
      <c r="I107" s="24"/>
      <c r="J107" s="24"/>
      <c r="K107" s="24"/>
      <c r="L107" s="24"/>
      <c r="M107" s="24"/>
    </row>
    <row r="108" spans="1:13">
      <c r="A108" s="52" t="s">
        <v>158</v>
      </c>
      <c r="B108" s="63">
        <v>915</v>
      </c>
      <c r="C108" s="62" t="s">
        <v>236</v>
      </c>
      <c r="D108" s="62" t="s">
        <v>137</v>
      </c>
      <c r="E108" s="62" t="s">
        <v>240</v>
      </c>
      <c r="F108" s="62" t="s">
        <v>133</v>
      </c>
      <c r="G108" s="70">
        <f>G109</f>
        <v>1</v>
      </c>
      <c r="H108" s="24"/>
      <c r="I108" s="24"/>
      <c r="J108" s="24"/>
      <c r="K108" s="24"/>
      <c r="L108" s="24"/>
      <c r="M108" s="24"/>
    </row>
    <row r="109" spans="1:13">
      <c r="A109" s="52" t="s">
        <v>241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133</v>
      </c>
      <c r="G109" s="70">
        <f>G111+G110</f>
        <v>1</v>
      </c>
      <c r="H109" s="24"/>
      <c r="I109" s="24"/>
      <c r="J109" s="24"/>
      <c r="K109" s="24"/>
      <c r="L109" s="24"/>
      <c r="M109" s="24"/>
    </row>
    <row r="110" spans="1:13" ht="25.5">
      <c r="A110" s="52" t="s">
        <v>194</v>
      </c>
      <c r="B110" s="63">
        <v>915</v>
      </c>
      <c r="C110" s="62" t="s">
        <v>236</v>
      </c>
      <c r="D110" s="62" t="s">
        <v>137</v>
      </c>
      <c r="E110" s="62" t="s">
        <v>238</v>
      </c>
      <c r="F110" s="62" t="s">
        <v>161</v>
      </c>
      <c r="G110" s="70">
        <v>0</v>
      </c>
      <c r="H110" s="24"/>
      <c r="I110" s="24"/>
      <c r="J110" s="24"/>
      <c r="K110" s="24"/>
      <c r="L110" s="24"/>
      <c r="M110" s="24"/>
    </row>
    <row r="111" spans="1:13">
      <c r="A111" s="45" t="s">
        <v>153</v>
      </c>
      <c r="B111" s="63">
        <v>915</v>
      </c>
      <c r="C111" s="62" t="s">
        <v>236</v>
      </c>
      <c r="D111" s="62" t="s">
        <v>137</v>
      </c>
      <c r="E111" s="62" t="s">
        <v>238</v>
      </c>
      <c r="F111" s="62" t="s">
        <v>184</v>
      </c>
      <c r="G111" s="70">
        <v>1</v>
      </c>
      <c r="H111" s="24"/>
      <c r="I111" s="24"/>
      <c r="J111" s="24"/>
      <c r="K111" s="24"/>
      <c r="L111" s="24"/>
      <c r="M111" s="24"/>
    </row>
    <row r="112" spans="1:13" ht="38.25">
      <c r="A112" s="52" t="s">
        <v>242</v>
      </c>
      <c r="B112" s="63">
        <v>915</v>
      </c>
      <c r="C112" s="62" t="s">
        <v>236</v>
      </c>
      <c r="D112" s="62" t="s">
        <v>137</v>
      </c>
      <c r="E112" s="62" t="s">
        <v>243</v>
      </c>
      <c r="F112" s="62" t="s">
        <v>133</v>
      </c>
      <c r="G112" s="71">
        <f>G113</f>
        <v>6</v>
      </c>
      <c r="H112" s="24"/>
      <c r="I112" s="24"/>
      <c r="J112" s="24"/>
      <c r="K112" s="24"/>
      <c r="L112" s="24"/>
      <c r="M112" s="24"/>
    </row>
    <row r="113" spans="1:13" ht="25.5">
      <c r="A113" s="52" t="s">
        <v>244</v>
      </c>
      <c r="B113" s="63">
        <v>915</v>
      </c>
      <c r="C113" s="62" t="s">
        <v>236</v>
      </c>
      <c r="D113" s="62" t="s">
        <v>137</v>
      </c>
      <c r="E113" s="62" t="s">
        <v>245</v>
      </c>
      <c r="F113" s="62" t="s">
        <v>133</v>
      </c>
      <c r="G113" s="70">
        <f>G114</f>
        <v>6</v>
      </c>
      <c r="H113" s="24"/>
      <c r="I113" s="24"/>
      <c r="J113" s="24"/>
      <c r="K113" s="24"/>
      <c r="L113" s="24"/>
      <c r="M113" s="24"/>
    </row>
    <row r="114" spans="1:13" ht="25.5">
      <c r="A114" s="52" t="s">
        <v>194</v>
      </c>
      <c r="B114" s="63">
        <v>915</v>
      </c>
      <c r="C114" s="62" t="s">
        <v>236</v>
      </c>
      <c r="D114" s="62" t="s">
        <v>137</v>
      </c>
      <c r="E114" s="62" t="s">
        <v>245</v>
      </c>
      <c r="F114" s="62" t="s">
        <v>161</v>
      </c>
      <c r="G114" s="70">
        <v>6</v>
      </c>
      <c r="H114" s="24"/>
      <c r="I114" s="24"/>
      <c r="J114" s="24"/>
      <c r="K114" s="24"/>
      <c r="L114" s="24"/>
      <c r="M114" s="24"/>
    </row>
    <row r="115" spans="1:13">
      <c r="A115" s="59" t="s">
        <v>246</v>
      </c>
      <c r="B115" s="37">
        <v>915</v>
      </c>
      <c r="C115" s="64" t="s">
        <v>236</v>
      </c>
      <c r="D115" s="64" t="s">
        <v>202</v>
      </c>
      <c r="E115" s="64" t="s">
        <v>132</v>
      </c>
      <c r="F115" s="64" t="s">
        <v>133</v>
      </c>
      <c r="G115" s="50">
        <f>G116</f>
        <v>130</v>
      </c>
      <c r="H115" s="24"/>
      <c r="I115" s="24"/>
      <c r="J115" s="24"/>
      <c r="K115" s="24"/>
      <c r="L115" s="24"/>
      <c r="M115" s="24"/>
    </row>
    <row r="116" spans="1:13">
      <c r="A116" s="46" t="s">
        <v>247</v>
      </c>
      <c r="B116" s="65">
        <v>915</v>
      </c>
      <c r="C116" s="66" t="s">
        <v>236</v>
      </c>
      <c r="D116" s="66" t="s">
        <v>202</v>
      </c>
      <c r="E116" s="66" t="s">
        <v>248</v>
      </c>
      <c r="F116" s="66" t="s">
        <v>133</v>
      </c>
      <c r="G116" s="72">
        <f>G117</f>
        <v>130</v>
      </c>
      <c r="H116" s="24"/>
      <c r="I116" s="24"/>
      <c r="J116" s="24"/>
      <c r="K116" s="24"/>
      <c r="L116" s="24"/>
      <c r="M116" s="24"/>
    </row>
    <row r="117" spans="1:13" ht="25.5">
      <c r="A117" s="45" t="s">
        <v>140</v>
      </c>
      <c r="B117" s="65">
        <v>915</v>
      </c>
      <c r="C117" s="66" t="s">
        <v>236</v>
      </c>
      <c r="D117" s="66" t="s">
        <v>202</v>
      </c>
      <c r="E117" s="66" t="s">
        <v>249</v>
      </c>
      <c r="F117" s="66" t="s">
        <v>133</v>
      </c>
      <c r="G117" s="72">
        <f>G118</f>
        <v>130</v>
      </c>
      <c r="H117" s="24"/>
      <c r="I117" s="24"/>
      <c r="J117" s="24"/>
      <c r="K117" s="24"/>
      <c r="L117" s="24"/>
      <c r="M117" s="24"/>
    </row>
    <row r="118" spans="1:13">
      <c r="A118" s="45" t="s">
        <v>158</v>
      </c>
      <c r="B118" s="65">
        <v>915</v>
      </c>
      <c r="C118" s="66" t="s">
        <v>236</v>
      </c>
      <c r="D118" s="66" t="s">
        <v>202</v>
      </c>
      <c r="E118" s="66" t="s">
        <v>250</v>
      </c>
      <c r="F118" s="66" t="s">
        <v>133</v>
      </c>
      <c r="G118" s="72">
        <f>G119+G121</f>
        <v>130</v>
      </c>
      <c r="H118" s="24"/>
      <c r="I118" s="24"/>
      <c r="J118" s="24"/>
      <c r="K118" s="24"/>
      <c r="L118" s="24"/>
      <c r="M118" s="24"/>
    </row>
    <row r="119" spans="1:13">
      <c r="A119" s="45" t="s">
        <v>251</v>
      </c>
      <c r="B119" s="65">
        <v>915</v>
      </c>
      <c r="C119" s="66" t="s">
        <v>236</v>
      </c>
      <c r="D119" s="66" t="s">
        <v>202</v>
      </c>
      <c r="E119" s="66" t="s">
        <v>252</v>
      </c>
      <c r="F119" s="66" t="s">
        <v>133</v>
      </c>
      <c r="G119" s="72">
        <f>G120</f>
        <v>117</v>
      </c>
      <c r="H119" s="24"/>
      <c r="I119" s="24"/>
      <c r="J119" s="24"/>
      <c r="K119" s="24"/>
      <c r="L119" s="24"/>
      <c r="M119" s="24"/>
    </row>
    <row r="120" spans="1:13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252</v>
      </c>
      <c r="F120" s="66" t="s">
        <v>161</v>
      </c>
      <c r="G120" s="72">
        <v>117</v>
      </c>
      <c r="H120" s="24"/>
      <c r="I120" s="24"/>
      <c r="J120" s="24"/>
      <c r="K120" s="24"/>
      <c r="L120" s="24"/>
      <c r="M120" s="24"/>
    </row>
    <row r="121" spans="1:13">
      <c r="A121" s="45" t="s">
        <v>253</v>
      </c>
      <c r="B121" s="65">
        <v>915</v>
      </c>
      <c r="C121" s="66" t="s">
        <v>236</v>
      </c>
      <c r="D121" s="66" t="s">
        <v>202</v>
      </c>
      <c r="E121" s="66" t="s">
        <v>254</v>
      </c>
      <c r="F121" s="66" t="s">
        <v>133</v>
      </c>
      <c r="G121" s="72">
        <f>G122</f>
        <v>13</v>
      </c>
      <c r="H121" s="24"/>
      <c r="I121" s="24"/>
      <c r="J121" s="24"/>
      <c r="K121" s="24"/>
      <c r="L121" s="24"/>
      <c r="M121" s="24"/>
    </row>
    <row r="122" spans="1:13" ht="25.5">
      <c r="A122" s="45" t="s">
        <v>194</v>
      </c>
      <c r="B122" s="65">
        <v>915</v>
      </c>
      <c r="C122" s="66" t="s">
        <v>236</v>
      </c>
      <c r="D122" s="66" t="s">
        <v>202</v>
      </c>
      <c r="E122" s="66" t="s">
        <v>254</v>
      </c>
      <c r="F122" s="66" t="s">
        <v>161</v>
      </c>
      <c r="G122" s="72">
        <v>13</v>
      </c>
      <c r="H122" s="24"/>
      <c r="I122" s="24"/>
      <c r="J122" s="24"/>
      <c r="K122" s="24"/>
      <c r="L122" s="24"/>
      <c r="M122" s="24"/>
    </row>
    <row r="123" spans="1:13">
      <c r="A123" s="58" t="s">
        <v>255</v>
      </c>
      <c r="B123" s="33">
        <v>915</v>
      </c>
      <c r="C123" s="34" t="s">
        <v>256</v>
      </c>
      <c r="D123" s="34" t="s">
        <v>131</v>
      </c>
      <c r="E123" s="34" t="s">
        <v>132</v>
      </c>
      <c r="F123" s="34" t="s">
        <v>133</v>
      </c>
      <c r="G123" s="57">
        <f t="shared" ref="G123:G128" si="0">G124</f>
        <v>2</v>
      </c>
      <c r="H123" s="24"/>
      <c r="I123" s="24"/>
      <c r="J123" s="24"/>
      <c r="K123" s="24"/>
      <c r="L123" s="24"/>
      <c r="M123" s="24"/>
    </row>
    <row r="124" spans="1:13">
      <c r="A124" s="43" t="s">
        <v>257</v>
      </c>
      <c r="B124" s="37">
        <v>915</v>
      </c>
      <c r="C124" s="38" t="s">
        <v>256</v>
      </c>
      <c r="D124" s="38" t="s">
        <v>256</v>
      </c>
      <c r="E124" s="38" t="s">
        <v>132</v>
      </c>
      <c r="F124" s="38" t="s">
        <v>133</v>
      </c>
      <c r="G124" s="50">
        <f t="shared" si="0"/>
        <v>2</v>
      </c>
      <c r="H124" s="24"/>
      <c r="I124" s="24"/>
      <c r="J124" s="24"/>
      <c r="K124" s="24"/>
      <c r="L124" s="24"/>
      <c r="M124" s="24"/>
    </row>
    <row r="125" spans="1:13">
      <c r="A125" s="46" t="s">
        <v>258</v>
      </c>
      <c r="B125" s="29">
        <v>915</v>
      </c>
      <c r="C125" s="30" t="s">
        <v>256</v>
      </c>
      <c r="D125" s="30" t="s">
        <v>256</v>
      </c>
      <c r="E125" s="30" t="s">
        <v>259</v>
      </c>
      <c r="F125" s="30" t="s">
        <v>133</v>
      </c>
      <c r="G125" s="31">
        <f t="shared" si="0"/>
        <v>2</v>
      </c>
      <c r="H125" s="24"/>
      <c r="I125" s="24"/>
      <c r="J125" s="24"/>
      <c r="K125" s="24"/>
      <c r="L125" s="24"/>
      <c r="M125" s="24"/>
    </row>
    <row r="126" spans="1:13" ht="25.5">
      <c r="A126" s="45" t="s">
        <v>140</v>
      </c>
      <c r="B126" s="29">
        <v>915</v>
      </c>
      <c r="C126" s="30" t="s">
        <v>256</v>
      </c>
      <c r="D126" s="30" t="s">
        <v>256</v>
      </c>
      <c r="E126" s="30" t="s">
        <v>260</v>
      </c>
      <c r="F126" s="30" t="s">
        <v>133</v>
      </c>
      <c r="G126" s="31">
        <f t="shared" si="0"/>
        <v>2</v>
      </c>
      <c r="H126" s="24"/>
      <c r="I126" s="24"/>
      <c r="J126" s="24"/>
      <c r="K126" s="24"/>
      <c r="L126" s="24"/>
      <c r="M126" s="24"/>
    </row>
    <row r="127" spans="1:13">
      <c r="A127" s="45" t="s">
        <v>158</v>
      </c>
      <c r="B127" s="29">
        <v>915</v>
      </c>
      <c r="C127" s="30" t="s">
        <v>256</v>
      </c>
      <c r="D127" s="30" t="s">
        <v>256</v>
      </c>
      <c r="E127" s="30" t="s">
        <v>261</v>
      </c>
      <c r="F127" s="30" t="s">
        <v>133</v>
      </c>
      <c r="G127" s="31">
        <f t="shared" si="0"/>
        <v>2</v>
      </c>
      <c r="H127" s="24"/>
      <c r="I127" s="24"/>
      <c r="J127" s="24"/>
      <c r="K127" s="24"/>
      <c r="L127" s="24"/>
      <c r="M127" s="24"/>
    </row>
    <row r="128" spans="1:13">
      <c r="A128" s="45" t="s">
        <v>262</v>
      </c>
      <c r="B128" s="29">
        <v>915</v>
      </c>
      <c r="C128" s="30" t="s">
        <v>256</v>
      </c>
      <c r="D128" s="30" t="s">
        <v>256</v>
      </c>
      <c r="E128" s="30" t="s">
        <v>263</v>
      </c>
      <c r="F128" s="30" t="s">
        <v>133</v>
      </c>
      <c r="G128" s="31">
        <f t="shared" si="0"/>
        <v>2</v>
      </c>
      <c r="H128" s="24"/>
      <c r="I128" s="24"/>
      <c r="J128" s="24"/>
      <c r="K128" s="24"/>
      <c r="L128" s="24"/>
      <c r="M128" s="24"/>
    </row>
    <row r="129" spans="1:13" ht="25.5">
      <c r="A129" s="45" t="s">
        <v>194</v>
      </c>
      <c r="B129" s="29">
        <v>915</v>
      </c>
      <c r="C129" s="30" t="s">
        <v>256</v>
      </c>
      <c r="D129" s="30" t="s">
        <v>256</v>
      </c>
      <c r="E129" s="30" t="s">
        <v>263</v>
      </c>
      <c r="F129" s="30" t="s">
        <v>161</v>
      </c>
      <c r="G129" s="31">
        <v>2</v>
      </c>
      <c r="H129" s="24"/>
      <c r="I129" s="24"/>
      <c r="J129" s="24"/>
      <c r="K129" s="24"/>
      <c r="L129" s="24"/>
      <c r="M129" s="24"/>
    </row>
    <row r="130" spans="1:13">
      <c r="A130" s="58" t="s">
        <v>264</v>
      </c>
      <c r="B130" s="33">
        <v>915</v>
      </c>
      <c r="C130" s="34" t="s">
        <v>265</v>
      </c>
      <c r="D130" s="34" t="s">
        <v>131</v>
      </c>
      <c r="E130" s="34" t="s">
        <v>132</v>
      </c>
      <c r="F130" s="34" t="s">
        <v>133</v>
      </c>
      <c r="G130" s="57">
        <f>G131</f>
        <v>1326.8700000000001</v>
      </c>
      <c r="H130" s="24"/>
      <c r="I130" s="24"/>
      <c r="J130" s="24"/>
      <c r="K130" s="24"/>
      <c r="L130" s="24"/>
      <c r="M130" s="24"/>
    </row>
    <row r="131" spans="1:13">
      <c r="A131" s="43" t="s">
        <v>266</v>
      </c>
      <c r="B131" s="37">
        <v>915</v>
      </c>
      <c r="C131" s="38" t="s">
        <v>265</v>
      </c>
      <c r="D131" s="38" t="s">
        <v>135</v>
      </c>
      <c r="E131" s="38" t="s">
        <v>132</v>
      </c>
      <c r="F131" s="38" t="s">
        <v>133</v>
      </c>
      <c r="G131" s="50">
        <f>G141+G140+G142+G135+G133</f>
        <v>1326.8700000000001</v>
      </c>
      <c r="H131" s="24"/>
      <c r="I131" s="24"/>
      <c r="J131" s="24"/>
      <c r="K131" s="24"/>
      <c r="L131" s="24"/>
      <c r="M131" s="24"/>
    </row>
    <row r="132" spans="1:13">
      <c r="A132" s="52" t="s">
        <v>287</v>
      </c>
      <c r="B132" s="53">
        <v>915</v>
      </c>
      <c r="C132" s="54" t="s">
        <v>265</v>
      </c>
      <c r="D132" s="54" t="s">
        <v>135</v>
      </c>
      <c r="E132" s="54" t="s">
        <v>303</v>
      </c>
      <c r="F132" s="54" t="s">
        <v>133</v>
      </c>
      <c r="G132" s="55">
        <v>168.2</v>
      </c>
      <c r="H132" s="24"/>
      <c r="I132" s="24"/>
      <c r="J132" s="24"/>
      <c r="K132" s="24"/>
      <c r="L132" s="24"/>
      <c r="M132" s="24"/>
    </row>
    <row r="133" spans="1:13" ht="25.5">
      <c r="A133" s="45" t="s">
        <v>194</v>
      </c>
      <c r="B133" s="53">
        <v>915</v>
      </c>
      <c r="C133" s="54" t="s">
        <v>265</v>
      </c>
      <c r="D133" s="54" t="s">
        <v>135</v>
      </c>
      <c r="E133" s="54" t="s">
        <v>303</v>
      </c>
      <c r="F133" s="54" t="s">
        <v>161</v>
      </c>
      <c r="G133" s="55">
        <v>168.21</v>
      </c>
      <c r="H133" s="24"/>
      <c r="I133" s="24"/>
      <c r="J133" s="24"/>
      <c r="K133" s="24"/>
      <c r="L133" s="24"/>
      <c r="M133" s="24"/>
    </row>
    <row r="134" spans="1:13">
      <c r="A134" s="52" t="s">
        <v>287</v>
      </c>
      <c r="B134" s="53">
        <v>915</v>
      </c>
      <c r="C134" s="54" t="s">
        <v>265</v>
      </c>
      <c r="D134" s="54" t="s">
        <v>135</v>
      </c>
      <c r="E134" s="54" t="s">
        <v>288</v>
      </c>
      <c r="F134" s="54" t="s">
        <v>133</v>
      </c>
      <c r="G134" s="55">
        <f>G135</f>
        <v>37.43</v>
      </c>
      <c r="H134" s="24"/>
      <c r="I134" s="24"/>
      <c r="J134" s="24"/>
      <c r="K134" s="24"/>
      <c r="L134" s="24"/>
      <c r="M134" s="24"/>
    </row>
    <row r="135" spans="1:13" ht="25.5">
      <c r="A135" s="45" t="s">
        <v>194</v>
      </c>
      <c r="B135" s="53">
        <v>915</v>
      </c>
      <c r="C135" s="54" t="s">
        <v>265</v>
      </c>
      <c r="D135" s="54" t="s">
        <v>135</v>
      </c>
      <c r="E135" s="54" t="s">
        <v>288</v>
      </c>
      <c r="F135" s="54" t="s">
        <v>161</v>
      </c>
      <c r="G135" s="55">
        <v>37.43</v>
      </c>
      <c r="H135" s="24"/>
      <c r="I135" s="24"/>
      <c r="J135" s="24"/>
      <c r="K135" s="24"/>
      <c r="L135" s="24"/>
      <c r="M135" s="24"/>
    </row>
    <row r="136" spans="1:13">
      <c r="A136" s="61" t="s">
        <v>267</v>
      </c>
      <c r="B136" s="53">
        <v>915</v>
      </c>
      <c r="C136" s="54" t="s">
        <v>265</v>
      </c>
      <c r="D136" s="54" t="s">
        <v>135</v>
      </c>
      <c r="E136" s="54" t="s">
        <v>268</v>
      </c>
      <c r="F136" s="54" t="s">
        <v>133</v>
      </c>
      <c r="G136" s="55">
        <f>G137</f>
        <v>1121.23</v>
      </c>
      <c r="H136" s="24"/>
      <c r="I136" s="24"/>
      <c r="J136" s="24"/>
      <c r="K136" s="24"/>
      <c r="L136" s="24"/>
      <c r="M136" s="24"/>
    </row>
    <row r="137" spans="1:13" ht="25.5">
      <c r="A137" s="52" t="s">
        <v>140</v>
      </c>
      <c r="B137" s="53">
        <v>915</v>
      </c>
      <c r="C137" s="54" t="s">
        <v>265</v>
      </c>
      <c r="D137" s="54" t="s">
        <v>135</v>
      </c>
      <c r="E137" s="54" t="s">
        <v>269</v>
      </c>
      <c r="F137" s="54" t="s">
        <v>133</v>
      </c>
      <c r="G137" s="55">
        <f>G138</f>
        <v>1121.23</v>
      </c>
      <c r="H137" s="24"/>
      <c r="I137" s="24"/>
      <c r="J137" s="24"/>
      <c r="K137" s="24"/>
      <c r="L137" s="24"/>
      <c r="M137" s="24"/>
    </row>
    <row r="138" spans="1:13">
      <c r="A138" s="52" t="s">
        <v>158</v>
      </c>
      <c r="B138" s="53">
        <v>915</v>
      </c>
      <c r="C138" s="54" t="s">
        <v>265</v>
      </c>
      <c r="D138" s="54" t="s">
        <v>135</v>
      </c>
      <c r="E138" s="54" t="s">
        <v>270</v>
      </c>
      <c r="F138" s="54" t="s">
        <v>133</v>
      </c>
      <c r="G138" s="55">
        <f>G139</f>
        <v>1121.23</v>
      </c>
      <c r="H138" s="24"/>
      <c r="I138" s="24"/>
      <c r="J138" s="24"/>
      <c r="K138" s="24"/>
      <c r="L138" s="24"/>
      <c r="M138" s="24"/>
    </row>
    <row r="139" spans="1:13">
      <c r="A139" s="52" t="s">
        <v>271</v>
      </c>
      <c r="B139" s="53">
        <v>915</v>
      </c>
      <c r="C139" s="54" t="s">
        <v>265</v>
      </c>
      <c r="D139" s="54" t="s">
        <v>135</v>
      </c>
      <c r="E139" s="54" t="s">
        <v>272</v>
      </c>
      <c r="F139" s="54" t="s">
        <v>133</v>
      </c>
      <c r="G139" s="55">
        <f>G140+G141+G142</f>
        <v>1121.23</v>
      </c>
      <c r="H139" s="24"/>
      <c r="I139" s="24"/>
      <c r="J139" s="24"/>
      <c r="K139" s="24"/>
      <c r="L139" s="24"/>
      <c r="M139" s="24"/>
    </row>
    <row r="140" spans="1:13" ht="25.5">
      <c r="A140" s="52" t="s">
        <v>273</v>
      </c>
      <c r="B140" s="53">
        <v>915</v>
      </c>
      <c r="C140" s="54" t="s">
        <v>265</v>
      </c>
      <c r="D140" s="54" t="s">
        <v>135</v>
      </c>
      <c r="E140" s="54" t="s">
        <v>272</v>
      </c>
      <c r="F140" s="54" t="s">
        <v>198</v>
      </c>
      <c r="G140" s="55">
        <v>515</v>
      </c>
      <c r="H140" s="24"/>
      <c r="I140" s="24"/>
      <c r="J140" s="24"/>
      <c r="K140" s="24"/>
      <c r="L140" s="24"/>
      <c r="M140" s="24"/>
    </row>
    <row r="141" spans="1:13" ht="25.5">
      <c r="A141" s="52" t="s">
        <v>194</v>
      </c>
      <c r="B141" s="53">
        <v>915</v>
      </c>
      <c r="C141" s="54" t="s">
        <v>265</v>
      </c>
      <c r="D141" s="54" t="s">
        <v>135</v>
      </c>
      <c r="E141" s="54" t="s">
        <v>272</v>
      </c>
      <c r="F141" s="54" t="s">
        <v>161</v>
      </c>
      <c r="G141" s="55">
        <v>323.83</v>
      </c>
      <c r="H141" s="24"/>
      <c r="I141" s="24"/>
      <c r="J141" s="24"/>
      <c r="K141" s="24"/>
      <c r="L141" s="24"/>
      <c r="M141" s="24"/>
    </row>
    <row r="142" spans="1:13">
      <c r="A142" s="45" t="s">
        <v>274</v>
      </c>
      <c r="B142" s="53">
        <v>915</v>
      </c>
      <c r="C142" s="54" t="s">
        <v>265</v>
      </c>
      <c r="D142" s="54" t="s">
        <v>135</v>
      </c>
      <c r="E142" s="54" t="s">
        <v>272</v>
      </c>
      <c r="F142" s="54" t="s">
        <v>184</v>
      </c>
      <c r="G142" s="55">
        <v>282.39999999999998</v>
      </c>
      <c r="H142" s="24"/>
      <c r="I142" s="24"/>
      <c r="J142" s="24"/>
      <c r="K142" s="24"/>
      <c r="L142" s="24"/>
      <c r="M142" s="24"/>
    </row>
    <row r="143" spans="1:13" ht="27">
      <c r="A143" s="67" t="s">
        <v>138</v>
      </c>
      <c r="B143" s="33">
        <v>915</v>
      </c>
      <c r="C143" s="34" t="s">
        <v>214</v>
      </c>
      <c r="D143" s="34" t="s">
        <v>131</v>
      </c>
      <c r="E143" s="34" t="s">
        <v>132</v>
      </c>
      <c r="F143" s="34" t="s">
        <v>133</v>
      </c>
      <c r="G143" s="57">
        <f>G144+G146+G150</f>
        <v>18.45</v>
      </c>
      <c r="H143" s="24"/>
      <c r="I143" s="24"/>
      <c r="J143" s="24"/>
      <c r="K143" s="24"/>
      <c r="L143" s="24"/>
      <c r="M143" s="24"/>
    </row>
    <row r="144" spans="1:13">
      <c r="A144" s="43" t="s">
        <v>275</v>
      </c>
      <c r="B144" s="37">
        <v>915</v>
      </c>
      <c r="C144" s="38" t="s">
        <v>214</v>
      </c>
      <c r="D144" s="38" t="s">
        <v>135</v>
      </c>
      <c r="E144" s="38" t="s">
        <v>132</v>
      </c>
      <c r="F144" s="38" t="s">
        <v>133</v>
      </c>
      <c r="G144" s="50">
        <v>12</v>
      </c>
      <c r="H144" s="24"/>
      <c r="I144" s="24"/>
      <c r="J144" s="24"/>
      <c r="K144" s="24"/>
      <c r="L144" s="24"/>
      <c r="M144" s="24"/>
    </row>
    <row r="145" spans="1:13" ht="17.25" customHeight="1">
      <c r="A145" s="45" t="s">
        <v>276</v>
      </c>
      <c r="B145" s="29">
        <v>915</v>
      </c>
      <c r="C145" s="30" t="s">
        <v>214</v>
      </c>
      <c r="D145" s="30" t="s">
        <v>135</v>
      </c>
      <c r="E145" s="30" t="s">
        <v>277</v>
      </c>
      <c r="F145" s="30" t="s">
        <v>278</v>
      </c>
      <c r="G145" s="31">
        <v>12</v>
      </c>
      <c r="H145" s="24"/>
      <c r="I145" s="24"/>
      <c r="J145" s="24"/>
      <c r="K145" s="24"/>
      <c r="L145" s="24"/>
      <c r="M145" s="24"/>
    </row>
    <row r="146" spans="1:13">
      <c r="A146" s="68" t="s">
        <v>279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5</v>
      </c>
      <c r="H146" s="24"/>
      <c r="I146" s="24"/>
      <c r="J146" s="24"/>
      <c r="K146" s="24"/>
      <c r="L146" s="24"/>
      <c r="M146" s="24"/>
    </row>
    <row r="147" spans="1:13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280</v>
      </c>
      <c r="F147" s="30" t="s">
        <v>133</v>
      </c>
      <c r="G147" s="31">
        <v>5</v>
      </c>
      <c r="H147" s="24"/>
      <c r="I147" s="24"/>
      <c r="J147" s="24"/>
      <c r="K147" s="24"/>
      <c r="L147" s="24"/>
      <c r="M147" s="24"/>
    </row>
    <row r="148" spans="1:13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280</v>
      </c>
      <c r="F148" s="30" t="s">
        <v>133</v>
      </c>
      <c r="G148" s="31">
        <v>5</v>
      </c>
      <c r="H148" s="24"/>
      <c r="I148" s="24"/>
      <c r="J148" s="24"/>
      <c r="K148" s="24"/>
      <c r="L148" s="24"/>
      <c r="M148" s="24"/>
    </row>
    <row r="149" spans="1:13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280</v>
      </c>
      <c r="F149" s="30" t="s">
        <v>161</v>
      </c>
      <c r="G149" s="31">
        <v>5</v>
      </c>
      <c r="H149" s="24"/>
      <c r="I149" s="24"/>
      <c r="J149" s="24"/>
      <c r="K149" s="24"/>
      <c r="L149" s="24"/>
      <c r="M149" s="24"/>
    </row>
    <row r="150" spans="1:13">
      <c r="A150" s="68" t="s">
        <v>281</v>
      </c>
      <c r="B150" s="37">
        <v>915</v>
      </c>
      <c r="C150" s="38" t="s">
        <v>214</v>
      </c>
      <c r="D150" s="38" t="s">
        <v>163</v>
      </c>
      <c r="E150" s="38" t="s">
        <v>132</v>
      </c>
      <c r="F150" s="38" t="s">
        <v>133</v>
      </c>
      <c r="G150" s="39">
        <f>G151</f>
        <v>1.45</v>
      </c>
      <c r="H150" s="24"/>
      <c r="I150" s="24"/>
      <c r="J150" s="24"/>
      <c r="K150" s="24"/>
      <c r="L150" s="24"/>
      <c r="M150" s="24"/>
    </row>
    <row r="151" spans="1:13" ht="25.5">
      <c r="A151" s="45" t="s">
        <v>140</v>
      </c>
      <c r="B151" s="29">
        <v>915</v>
      </c>
      <c r="C151" s="30" t="s">
        <v>214</v>
      </c>
      <c r="D151" s="30" t="s">
        <v>163</v>
      </c>
      <c r="E151" s="30" t="s">
        <v>282</v>
      </c>
      <c r="F151" s="30" t="s">
        <v>133</v>
      </c>
      <c r="G151" s="31">
        <f>G152</f>
        <v>1.45</v>
      </c>
      <c r="H151" s="24"/>
      <c r="I151" s="24"/>
      <c r="J151" s="24"/>
      <c r="K151" s="24"/>
      <c r="L151" s="24"/>
      <c r="M151" s="24"/>
    </row>
    <row r="152" spans="1:13">
      <c r="A152" s="45" t="s">
        <v>158</v>
      </c>
      <c r="B152" s="29">
        <v>915</v>
      </c>
      <c r="C152" s="30" t="s">
        <v>214</v>
      </c>
      <c r="D152" s="30" t="s">
        <v>163</v>
      </c>
      <c r="E152" s="30" t="s">
        <v>282</v>
      </c>
      <c r="F152" s="30" t="s">
        <v>133</v>
      </c>
      <c r="G152" s="31">
        <f>G153</f>
        <v>1.45</v>
      </c>
      <c r="H152" s="24"/>
      <c r="I152" s="24"/>
      <c r="J152" s="24"/>
      <c r="K152" s="24"/>
      <c r="L152" s="24"/>
      <c r="M152" s="24"/>
    </row>
    <row r="153" spans="1:13" ht="25.5">
      <c r="A153" s="45" t="s">
        <v>160</v>
      </c>
      <c r="B153" s="29">
        <v>915</v>
      </c>
      <c r="C153" s="30" t="s">
        <v>214</v>
      </c>
      <c r="D153" s="30" t="s">
        <v>163</v>
      </c>
      <c r="E153" s="30" t="s">
        <v>282</v>
      </c>
      <c r="F153" s="30" t="s">
        <v>161</v>
      </c>
      <c r="G153" s="31">
        <v>1.45</v>
      </c>
      <c r="H153" s="24"/>
      <c r="I153" s="24"/>
      <c r="J153" s="24"/>
      <c r="K153" s="24"/>
      <c r="L153" s="24"/>
      <c r="M153" s="24"/>
    </row>
    <row r="154" spans="1:13">
      <c r="H154" s="24"/>
      <c r="I154" s="24"/>
      <c r="J154" s="24"/>
      <c r="K154" s="24"/>
      <c r="L154" s="24"/>
      <c r="M154" s="24"/>
    </row>
    <row r="155" spans="1:13">
      <c r="A155" s="24"/>
      <c r="B155" s="24"/>
      <c r="C155" s="24"/>
      <c r="D155" s="24"/>
      <c r="E155" s="24"/>
      <c r="F155" s="24"/>
      <c r="H155" s="24"/>
      <c r="I155" s="24"/>
      <c r="J155" s="24"/>
      <c r="K155" s="24"/>
      <c r="L155" s="24"/>
      <c r="M155" s="24"/>
    </row>
    <row r="156" spans="1:13">
      <c r="A156" s="24"/>
      <c r="B156" s="24"/>
      <c r="C156" s="24"/>
      <c r="D156" s="24"/>
      <c r="E156" s="24"/>
      <c r="F156" s="24"/>
      <c r="H156" s="24"/>
      <c r="I156" s="24"/>
      <c r="J156" s="24"/>
      <c r="K156" s="24"/>
      <c r="L156" s="24"/>
      <c r="M156" s="24"/>
    </row>
    <row r="157" spans="1:13">
      <c r="A157" s="24"/>
      <c r="B157" s="24"/>
      <c r="C157" s="24"/>
      <c r="D157" s="24"/>
      <c r="E157" s="24"/>
      <c r="F157" s="24"/>
      <c r="H157" s="24"/>
      <c r="I157" s="24"/>
      <c r="J157" s="24"/>
      <c r="K157" s="24"/>
      <c r="L157" s="24"/>
      <c r="M157" s="24"/>
    </row>
    <row r="158" spans="1:13">
      <c r="A158" s="24"/>
      <c r="B158" s="24"/>
      <c r="C158" s="24"/>
      <c r="D158" s="24"/>
      <c r="E158" s="24"/>
      <c r="F158" s="24"/>
      <c r="H158" s="24"/>
      <c r="I158" s="24"/>
      <c r="J158" s="24"/>
      <c r="K158" s="24"/>
      <c r="L158" s="24"/>
      <c r="M158" s="24"/>
    </row>
    <row r="159" spans="1:13">
      <c r="A159" s="24"/>
      <c r="B159" s="24"/>
      <c r="C159" s="24"/>
      <c r="D159" s="24"/>
      <c r="E159" s="24"/>
      <c r="F159" s="24"/>
      <c r="H159" s="24"/>
      <c r="I159" s="24"/>
      <c r="J159" s="24"/>
      <c r="K159" s="24"/>
      <c r="L159" s="24"/>
      <c r="M159" s="24"/>
    </row>
    <row r="160" spans="1:13">
      <c r="A160" s="24"/>
      <c r="B160" s="24"/>
      <c r="C160" s="24"/>
      <c r="D160" s="24"/>
      <c r="E160" s="24"/>
      <c r="F160" s="24"/>
      <c r="H160" s="24"/>
      <c r="I160" s="24"/>
      <c r="J160" s="24"/>
      <c r="K160" s="24"/>
      <c r="L160" s="24"/>
      <c r="M160" s="24"/>
    </row>
    <row r="161" spans="1:13">
      <c r="A161" s="24"/>
      <c r="B161" s="24"/>
      <c r="C161" s="24"/>
      <c r="D161" s="24"/>
      <c r="E161" s="24"/>
      <c r="F161" s="24"/>
      <c r="H161" s="24"/>
      <c r="I161" s="24"/>
      <c r="J161" s="24"/>
      <c r="K161" s="24"/>
      <c r="L161" s="24"/>
      <c r="M161" s="24"/>
    </row>
    <row r="162" spans="1:13">
      <c r="A162" s="24"/>
      <c r="B162" s="24"/>
      <c r="C162" s="24"/>
      <c r="D162" s="24"/>
      <c r="E162" s="24"/>
      <c r="F162" s="24"/>
      <c r="H162" s="24"/>
      <c r="I162" s="24"/>
      <c r="J162" s="24"/>
      <c r="K162" s="24"/>
      <c r="L162" s="24"/>
      <c r="M162" s="24"/>
    </row>
    <row r="163" spans="1:13">
      <c r="A163" s="24"/>
      <c r="B163" s="24"/>
      <c r="C163" s="24"/>
      <c r="D163" s="24"/>
      <c r="E163" s="24"/>
      <c r="F163" s="24"/>
      <c r="H163" s="24"/>
      <c r="I163" s="24"/>
      <c r="J163" s="24"/>
      <c r="K163" s="24"/>
      <c r="L163" s="24"/>
      <c r="M163" s="24"/>
    </row>
    <row r="164" spans="1:13">
      <c r="A164" s="24"/>
      <c r="B164" s="24"/>
      <c r="C164" s="24"/>
      <c r="D164" s="24"/>
      <c r="E164" s="24"/>
      <c r="F164" s="24"/>
      <c r="H164" s="24"/>
      <c r="I164" s="24"/>
      <c r="J164" s="24"/>
      <c r="K164" s="24"/>
      <c r="L164" s="24"/>
      <c r="M164" s="24"/>
    </row>
    <row r="165" spans="1:13">
      <c r="A165" s="24"/>
      <c r="B165" s="24"/>
      <c r="C165" s="24"/>
      <c r="D165" s="24"/>
      <c r="E165" s="24"/>
      <c r="F165" s="24"/>
      <c r="H165" s="24"/>
      <c r="I165" s="24"/>
      <c r="J165" s="24"/>
      <c r="K165" s="24"/>
      <c r="L165" s="24"/>
      <c r="M165" s="24"/>
    </row>
    <row r="166" spans="1:13">
      <c r="A166" s="24"/>
      <c r="B166" s="24"/>
      <c r="C166" s="24"/>
      <c r="D166" s="24"/>
      <c r="E166" s="24"/>
      <c r="F166" s="24"/>
      <c r="H166" s="24"/>
      <c r="I166" s="24"/>
      <c r="J166" s="24"/>
      <c r="K166" s="24"/>
      <c r="L166" s="24"/>
      <c r="M166" s="24"/>
    </row>
    <row r="167" spans="1:13">
      <c r="A167" s="24"/>
      <c r="B167" s="24"/>
      <c r="C167" s="24"/>
      <c r="D167" s="24"/>
      <c r="E167" s="24"/>
      <c r="F167" s="24"/>
      <c r="H167" s="24"/>
      <c r="I167" s="24"/>
      <c r="J167" s="24"/>
      <c r="K167" s="24"/>
      <c r="L167" s="24"/>
      <c r="M167" s="24"/>
    </row>
    <row r="168" spans="1:13">
      <c r="A168" s="24"/>
      <c r="B168" s="24"/>
      <c r="C168" s="24"/>
      <c r="D168" s="24"/>
      <c r="E168" s="24"/>
      <c r="F168" s="24"/>
      <c r="H168" s="24"/>
      <c r="I168" s="24"/>
      <c r="J168" s="24"/>
      <c r="K168" s="24"/>
      <c r="L168" s="24"/>
      <c r="M168" s="24"/>
    </row>
    <row r="169" spans="1:13">
      <c r="A169" s="24"/>
      <c r="B169" s="24"/>
      <c r="C169" s="24"/>
      <c r="D169" s="24"/>
      <c r="E169" s="24"/>
      <c r="F169" s="24"/>
      <c r="H169" s="24"/>
      <c r="I169" s="24"/>
      <c r="J169" s="24"/>
      <c r="K169" s="24"/>
      <c r="L169" s="24"/>
      <c r="M169" s="24"/>
    </row>
    <row r="170" spans="1:13">
      <c r="A170" s="24"/>
      <c r="B170" s="24"/>
      <c r="C170" s="24"/>
      <c r="D170" s="24"/>
      <c r="E170" s="24"/>
      <c r="F170" s="24"/>
      <c r="H170" s="24"/>
      <c r="I170" s="24"/>
      <c r="J170" s="24"/>
      <c r="K170" s="24"/>
      <c r="L170" s="24"/>
      <c r="M170" s="24"/>
    </row>
    <row r="171" spans="1:13">
      <c r="A171" s="24"/>
      <c r="B171" s="24"/>
      <c r="C171" s="24"/>
      <c r="D171" s="24"/>
      <c r="E171" s="24"/>
      <c r="F171" s="24"/>
      <c r="H171" s="24"/>
      <c r="I171" s="24"/>
      <c r="J171" s="24"/>
      <c r="K171" s="24"/>
      <c r="L171" s="24"/>
      <c r="M171" s="24"/>
    </row>
    <row r="172" spans="1:13">
      <c r="A172" s="24"/>
      <c r="B172" s="24"/>
      <c r="C172" s="24"/>
      <c r="D172" s="24"/>
      <c r="E172" s="24"/>
      <c r="F172" s="24"/>
      <c r="H172" s="24"/>
      <c r="I172" s="24"/>
      <c r="J172" s="24"/>
      <c r="K172" s="24"/>
      <c r="L172" s="24"/>
      <c r="M172" s="24"/>
    </row>
    <row r="173" spans="1:13">
      <c r="A173" s="24"/>
      <c r="B173" s="24"/>
      <c r="C173" s="24"/>
      <c r="D173" s="24"/>
      <c r="E173" s="24"/>
      <c r="F173" s="24"/>
      <c r="H173" s="24"/>
      <c r="I173" s="24"/>
      <c r="J173" s="24"/>
      <c r="K173" s="24"/>
      <c r="L173" s="24"/>
      <c r="M173" s="24"/>
    </row>
    <row r="174" spans="1:13">
      <c r="A174" s="24"/>
      <c r="B174" s="24"/>
      <c r="C174" s="24"/>
      <c r="D174" s="24"/>
      <c r="E174" s="24"/>
      <c r="F174" s="24"/>
      <c r="H174" s="24"/>
      <c r="I174" s="24"/>
      <c r="J174" s="24"/>
      <c r="K174" s="24"/>
      <c r="L174" s="24"/>
      <c r="M174" s="24"/>
    </row>
    <row r="175" spans="1:13">
      <c r="A175" s="24"/>
      <c r="B175" s="24"/>
      <c r="C175" s="24"/>
      <c r="D175" s="24"/>
      <c r="E175" s="24"/>
      <c r="F175" s="24"/>
      <c r="H175" s="24"/>
      <c r="I175" s="24"/>
      <c r="J175" s="24"/>
      <c r="K175" s="24"/>
      <c r="L175" s="24"/>
      <c r="M175" s="24"/>
    </row>
    <row r="176" spans="1:13">
      <c r="A176" s="24"/>
      <c r="B176" s="24"/>
      <c r="C176" s="24"/>
      <c r="D176" s="24"/>
      <c r="E176" s="24"/>
      <c r="F176" s="24"/>
      <c r="H176" s="24"/>
      <c r="I176" s="24"/>
      <c r="J176" s="24"/>
      <c r="K176" s="24"/>
      <c r="L176" s="24"/>
      <c r="M176" s="24"/>
    </row>
    <row r="177" spans="1:13">
      <c r="A177" s="24"/>
      <c r="B177" s="24"/>
      <c r="C177" s="24"/>
      <c r="D177" s="24"/>
      <c r="E177" s="24"/>
      <c r="F177" s="24"/>
      <c r="H177" s="24"/>
      <c r="I177" s="24"/>
      <c r="J177" s="24"/>
      <c r="K177" s="24"/>
      <c r="L177" s="24"/>
      <c r="M177" s="24"/>
    </row>
    <row r="178" spans="1:13">
      <c r="A178" s="24"/>
      <c r="B178" s="24"/>
      <c r="C178" s="24"/>
      <c r="D178" s="24"/>
      <c r="E178" s="24"/>
      <c r="F178" s="24"/>
      <c r="H178" s="24"/>
      <c r="I178" s="24"/>
      <c r="J178" s="24"/>
      <c r="K178" s="24"/>
      <c r="L178" s="24"/>
      <c r="M178" s="24"/>
    </row>
    <row r="179" spans="1:13">
      <c r="A179" s="24"/>
      <c r="B179" s="24"/>
      <c r="C179" s="24"/>
      <c r="D179" s="24"/>
      <c r="E179" s="24"/>
      <c r="F179" s="24"/>
      <c r="H179" s="24"/>
      <c r="I179" s="24"/>
      <c r="J179" s="24"/>
      <c r="K179" s="24"/>
      <c r="L179" s="24"/>
      <c r="M179" s="24"/>
    </row>
    <row r="180" spans="1:13">
      <c r="A180" s="24"/>
      <c r="B180" s="24"/>
      <c r="C180" s="24"/>
      <c r="D180" s="24"/>
      <c r="E180" s="24"/>
      <c r="F180" s="24"/>
      <c r="H180" s="24"/>
      <c r="I180" s="24"/>
      <c r="J180" s="24"/>
      <c r="K180" s="24"/>
      <c r="L180" s="24"/>
      <c r="M180" s="24"/>
    </row>
    <row r="181" spans="1:13">
      <c r="A181" s="24"/>
      <c r="B181" s="24"/>
      <c r="C181" s="24"/>
      <c r="D181" s="24"/>
      <c r="E181" s="24"/>
      <c r="F181" s="24"/>
      <c r="H181" s="24"/>
      <c r="I181" s="24"/>
      <c r="J181" s="24"/>
      <c r="K181" s="24"/>
      <c r="L181" s="24"/>
      <c r="M181" s="24"/>
    </row>
    <row r="182" spans="1:13">
      <c r="A182" s="24"/>
      <c r="B182" s="24"/>
      <c r="C182" s="24"/>
      <c r="D182" s="24"/>
      <c r="E182" s="24"/>
      <c r="F182" s="24"/>
      <c r="H182" s="24"/>
      <c r="I182" s="24"/>
      <c r="J182" s="24"/>
      <c r="K182" s="24"/>
      <c r="L182" s="24"/>
      <c r="M182" s="24"/>
    </row>
    <row r="183" spans="1:13">
      <c r="A183" s="24"/>
      <c r="B183" s="24"/>
      <c r="C183" s="24"/>
      <c r="D183" s="24"/>
      <c r="E183" s="24"/>
      <c r="F183" s="24"/>
      <c r="H183" s="24"/>
      <c r="I183" s="24"/>
      <c r="J183" s="24"/>
      <c r="K183" s="24"/>
      <c r="L183" s="24"/>
      <c r="M183" s="24"/>
    </row>
    <row r="184" spans="1:13">
      <c r="A184" s="24"/>
      <c r="B184" s="24"/>
      <c r="C184" s="24"/>
      <c r="D184" s="24"/>
      <c r="E184" s="24"/>
      <c r="F184" s="24"/>
      <c r="H184" s="24"/>
      <c r="I184" s="24"/>
      <c r="J184" s="24"/>
      <c r="K184" s="24"/>
      <c r="L184" s="24"/>
      <c r="M184" s="24"/>
    </row>
    <row r="185" spans="1:13">
      <c r="A185" s="24"/>
      <c r="B185" s="24"/>
      <c r="C185" s="24"/>
      <c r="D185" s="24"/>
      <c r="E185" s="24"/>
      <c r="F185" s="24"/>
      <c r="H185" s="24"/>
      <c r="I185" s="24"/>
      <c r="J185" s="24"/>
      <c r="K185" s="24"/>
      <c r="L185" s="24"/>
      <c r="M185" s="24"/>
    </row>
    <row r="186" spans="1:13">
      <c r="A186" s="24"/>
      <c r="B186" s="24"/>
      <c r="C186" s="24"/>
      <c r="D186" s="24"/>
      <c r="E186" s="24"/>
      <c r="F186" s="24"/>
      <c r="H186" s="24"/>
      <c r="I186" s="24"/>
      <c r="J186" s="24"/>
      <c r="K186" s="24"/>
      <c r="L186" s="24"/>
      <c r="M186" s="24"/>
    </row>
    <row r="187" spans="1:13">
      <c r="A187" s="24"/>
      <c r="B187" s="24"/>
      <c r="C187" s="24"/>
      <c r="D187" s="24"/>
      <c r="E187" s="24"/>
      <c r="F187" s="24"/>
      <c r="H187" s="24"/>
      <c r="I187" s="24"/>
      <c r="J187" s="24"/>
      <c r="K187" s="24"/>
      <c r="L187" s="24"/>
      <c r="M187" s="24"/>
    </row>
    <row r="188" spans="1:13">
      <c r="A188" s="24"/>
      <c r="B188" s="24"/>
      <c r="C188" s="24"/>
      <c r="D188" s="24"/>
      <c r="E188" s="24"/>
      <c r="F188" s="24"/>
      <c r="H188" s="24"/>
      <c r="I188" s="24"/>
      <c r="J188" s="24"/>
      <c r="K188" s="24"/>
      <c r="L188" s="24"/>
      <c r="M188" s="24"/>
    </row>
    <row r="189" spans="1:13">
      <c r="A189" s="24"/>
      <c r="B189" s="24"/>
      <c r="C189" s="24"/>
      <c r="D189" s="24"/>
      <c r="E189" s="24"/>
      <c r="F189" s="24"/>
      <c r="H189" s="24"/>
      <c r="I189" s="24"/>
      <c r="J189" s="24"/>
      <c r="K189" s="24"/>
      <c r="L189" s="24"/>
      <c r="M189" s="24"/>
    </row>
    <row r="190" spans="1:13">
      <c r="A190" s="24"/>
      <c r="B190" s="24"/>
      <c r="C190" s="24"/>
      <c r="D190" s="24"/>
      <c r="E190" s="24"/>
      <c r="F190" s="24"/>
      <c r="H190" s="24"/>
      <c r="I190" s="24"/>
      <c r="J190" s="24"/>
      <c r="K190" s="24"/>
      <c r="L190" s="24"/>
      <c r="M190" s="24"/>
    </row>
    <row r="191" spans="1:13">
      <c r="A191" s="24"/>
      <c r="B191" s="24"/>
      <c r="C191" s="24"/>
      <c r="D191" s="24"/>
      <c r="E191" s="24"/>
      <c r="F191" s="24"/>
      <c r="H191" s="24"/>
      <c r="I191" s="24"/>
      <c r="J191" s="24"/>
      <c r="K191" s="24"/>
      <c r="L191" s="24"/>
      <c r="M191" s="24"/>
    </row>
    <row r="192" spans="1:13">
      <c r="A192" s="24"/>
      <c r="B192" s="24"/>
      <c r="C192" s="24"/>
      <c r="D192" s="24"/>
      <c r="E192" s="24"/>
      <c r="F192" s="24"/>
      <c r="H192" s="24"/>
      <c r="I192" s="24"/>
      <c r="J192" s="24"/>
      <c r="K192" s="24"/>
      <c r="L192" s="24"/>
      <c r="M192" s="24"/>
    </row>
    <row r="193" spans="1:13">
      <c r="A193" s="24"/>
      <c r="B193" s="24"/>
      <c r="C193" s="24"/>
      <c r="D193" s="24"/>
      <c r="E193" s="24"/>
      <c r="F193" s="24"/>
      <c r="H193" s="24"/>
      <c r="I193" s="24"/>
      <c r="J193" s="24"/>
      <c r="K193" s="24"/>
      <c r="L193" s="24"/>
      <c r="M193" s="24"/>
    </row>
    <row r="194" spans="1:13">
      <c r="A194" s="24"/>
      <c r="B194" s="24"/>
      <c r="C194" s="24"/>
      <c r="D194" s="24"/>
      <c r="E194" s="24"/>
      <c r="F194" s="24"/>
      <c r="H194" s="24"/>
      <c r="I194" s="24"/>
      <c r="J194" s="24"/>
      <c r="K194" s="24"/>
      <c r="L194" s="24"/>
      <c r="M194" s="24"/>
    </row>
    <row r="195" spans="1:13">
      <c r="A195" s="24"/>
      <c r="B195" s="24"/>
      <c r="C195" s="24"/>
      <c r="D195" s="24"/>
      <c r="E195" s="24"/>
      <c r="F195" s="24"/>
      <c r="H195" s="24"/>
      <c r="I195" s="24"/>
      <c r="J195" s="24"/>
      <c r="K195" s="24"/>
      <c r="L195" s="24"/>
      <c r="M195" s="24"/>
    </row>
    <row r="196" spans="1:13">
      <c r="A196" s="24"/>
      <c r="B196" s="24"/>
      <c r="C196" s="24"/>
      <c r="D196" s="24"/>
      <c r="E196" s="24"/>
      <c r="F196" s="24"/>
      <c r="H196" s="24"/>
      <c r="I196" s="24"/>
      <c r="J196" s="24"/>
      <c r="K196" s="24"/>
      <c r="L196" s="24"/>
      <c r="M196" s="24"/>
    </row>
    <row r="197" spans="1:13">
      <c r="A197" s="24"/>
      <c r="B197" s="24"/>
      <c r="C197" s="24"/>
      <c r="D197" s="24"/>
      <c r="E197" s="24"/>
      <c r="F197" s="24"/>
      <c r="H197" s="24"/>
      <c r="I197" s="24"/>
      <c r="J197" s="24"/>
      <c r="K197" s="24"/>
      <c r="L197" s="24"/>
      <c r="M197" s="24"/>
    </row>
    <row r="198" spans="1:13">
      <c r="A198" s="24"/>
      <c r="B198" s="24"/>
      <c r="C198" s="24"/>
      <c r="D198" s="24"/>
      <c r="E198" s="24"/>
      <c r="F198" s="24"/>
      <c r="H198" s="24"/>
      <c r="I198" s="24"/>
      <c r="J198" s="24"/>
      <c r="K198" s="24"/>
      <c r="L198" s="24"/>
      <c r="M198" s="24"/>
    </row>
    <row r="199" spans="1:13">
      <c r="A199" s="24"/>
      <c r="B199" s="24"/>
      <c r="C199" s="24"/>
      <c r="D199" s="24"/>
      <c r="E199" s="24"/>
      <c r="F199" s="24"/>
      <c r="H199" s="24"/>
      <c r="I199" s="24"/>
      <c r="J199" s="24"/>
      <c r="K199" s="24"/>
      <c r="L199" s="24"/>
      <c r="M199" s="24"/>
    </row>
    <row r="200" spans="1:13">
      <c r="A200" s="24"/>
      <c r="B200" s="24"/>
      <c r="C200" s="24"/>
      <c r="D200" s="24"/>
      <c r="E200" s="24"/>
      <c r="F200" s="24"/>
      <c r="H200" s="24"/>
      <c r="I200" s="24"/>
      <c r="J200" s="24"/>
      <c r="K200" s="24"/>
      <c r="L200" s="24"/>
      <c r="M200" s="24"/>
    </row>
    <row r="201" spans="1:13">
      <c r="A201" s="24"/>
      <c r="B201" s="24"/>
      <c r="C201" s="24"/>
      <c r="D201" s="24"/>
      <c r="E201" s="24"/>
      <c r="F201" s="24"/>
      <c r="H201" s="24"/>
      <c r="I201" s="24"/>
      <c r="J201" s="24"/>
      <c r="K201" s="24"/>
      <c r="L201" s="24"/>
      <c r="M201" s="24"/>
    </row>
    <row r="202" spans="1:13">
      <c r="A202" s="24"/>
      <c r="B202" s="24"/>
      <c r="C202" s="24"/>
      <c r="D202" s="24"/>
      <c r="E202" s="24"/>
      <c r="F202" s="24"/>
      <c r="H202" s="24"/>
      <c r="I202" s="24"/>
      <c r="J202" s="24"/>
      <c r="K202" s="24"/>
      <c r="L202" s="24"/>
      <c r="M202" s="24"/>
    </row>
    <row r="203" spans="1:13">
      <c r="A203" s="24"/>
      <c r="B203" s="24"/>
      <c r="C203" s="24"/>
      <c r="D203" s="24"/>
      <c r="E203" s="24"/>
      <c r="F203" s="24"/>
      <c r="H203" s="24"/>
      <c r="I203" s="24"/>
      <c r="J203" s="24"/>
      <c r="K203" s="24"/>
      <c r="L203" s="24"/>
      <c r="M203" s="24"/>
    </row>
    <row r="204" spans="1:13">
      <c r="A204" s="24"/>
      <c r="B204" s="24"/>
      <c r="C204" s="24"/>
      <c r="D204" s="24"/>
      <c r="E204" s="24"/>
      <c r="F204" s="24"/>
      <c r="H204" s="24"/>
      <c r="I204" s="24"/>
      <c r="J204" s="24"/>
      <c r="K204" s="24"/>
      <c r="L204" s="24"/>
      <c r="M204" s="24"/>
    </row>
    <row r="205" spans="1:13">
      <c r="A205" s="24"/>
      <c r="B205" s="24"/>
      <c r="C205" s="24"/>
      <c r="D205" s="24"/>
      <c r="E205" s="24"/>
      <c r="F205" s="24"/>
      <c r="H205" s="24"/>
      <c r="I205" s="24"/>
      <c r="J205" s="24"/>
      <c r="K205" s="24"/>
      <c r="L205" s="24"/>
      <c r="M205" s="24"/>
    </row>
    <row r="206" spans="1:13">
      <c r="A206" s="24"/>
      <c r="B206" s="24"/>
      <c r="C206" s="24"/>
      <c r="D206" s="24"/>
      <c r="E206" s="24"/>
      <c r="F206" s="24"/>
      <c r="H206" s="24"/>
      <c r="I206" s="24"/>
      <c r="J206" s="24"/>
      <c r="K206" s="24"/>
      <c r="L206" s="24"/>
      <c r="M206" s="24"/>
    </row>
    <row r="207" spans="1:13">
      <c r="A207" s="24"/>
      <c r="B207" s="24"/>
      <c r="C207" s="24"/>
      <c r="D207" s="24"/>
      <c r="E207" s="24"/>
      <c r="F207" s="24"/>
      <c r="H207" s="24"/>
      <c r="I207" s="24"/>
      <c r="J207" s="24"/>
      <c r="K207" s="24"/>
      <c r="L207" s="24"/>
      <c r="M207" s="24"/>
    </row>
    <row r="208" spans="1:13">
      <c r="A208" s="24"/>
      <c r="B208" s="24"/>
      <c r="C208" s="24"/>
      <c r="D208" s="24"/>
      <c r="E208" s="24"/>
      <c r="F208" s="24"/>
      <c r="H208" s="24"/>
      <c r="I208" s="24"/>
      <c r="J208" s="24"/>
      <c r="K208" s="24"/>
      <c r="L208" s="24"/>
      <c r="M208" s="24"/>
    </row>
    <row r="209" spans="1:13">
      <c r="A209" s="24"/>
      <c r="B209" s="24"/>
      <c r="C209" s="24"/>
      <c r="D209" s="24"/>
      <c r="E209" s="24"/>
      <c r="F209" s="24"/>
      <c r="H209" s="24"/>
      <c r="I209" s="24"/>
      <c r="J209" s="24"/>
      <c r="K209" s="24"/>
      <c r="L209" s="24"/>
      <c r="M209" s="24"/>
    </row>
    <row r="210" spans="1:13">
      <c r="A210" s="24"/>
      <c r="B210" s="24"/>
      <c r="C210" s="24"/>
      <c r="D210" s="24"/>
      <c r="E210" s="24"/>
      <c r="F210" s="24"/>
      <c r="H210" s="24"/>
      <c r="I210" s="24"/>
      <c r="J210" s="24"/>
      <c r="K210" s="24"/>
      <c r="L210" s="24"/>
      <c r="M210" s="24"/>
    </row>
    <row r="211" spans="1:13">
      <c r="A211" s="24"/>
      <c r="B211" s="24"/>
      <c r="C211" s="24"/>
      <c r="D211" s="24"/>
      <c r="E211" s="24"/>
      <c r="F211" s="24"/>
      <c r="H211" s="24"/>
      <c r="I211" s="24"/>
      <c r="J211" s="24"/>
      <c r="K211" s="24"/>
      <c r="L211" s="24"/>
      <c r="M211" s="24"/>
    </row>
    <row r="212" spans="1:13">
      <c r="A212" s="24"/>
      <c r="B212" s="24"/>
      <c r="C212" s="24"/>
      <c r="D212" s="24"/>
      <c r="E212" s="24"/>
      <c r="F212" s="24"/>
      <c r="H212" s="24"/>
      <c r="I212" s="24"/>
      <c r="J212" s="24"/>
      <c r="K212" s="24"/>
      <c r="L212" s="24"/>
      <c r="M212" s="24"/>
    </row>
    <row r="213" spans="1:13">
      <c r="A213" s="24"/>
      <c r="B213" s="24"/>
      <c r="C213" s="24"/>
      <c r="D213" s="24"/>
      <c r="E213" s="24"/>
      <c r="F213" s="24"/>
      <c r="H213" s="24"/>
      <c r="I213" s="24"/>
      <c r="J213" s="24"/>
      <c r="K213" s="24"/>
      <c r="L213" s="24"/>
      <c r="M213" s="24"/>
    </row>
    <row r="214" spans="1:13">
      <c r="A214" s="24"/>
      <c r="B214" s="24"/>
      <c r="C214" s="24"/>
      <c r="D214" s="24"/>
      <c r="E214" s="24"/>
      <c r="F214" s="24"/>
      <c r="H214" s="24"/>
      <c r="I214" s="24"/>
      <c r="J214" s="24"/>
      <c r="K214" s="24"/>
      <c r="L214" s="24"/>
      <c r="M214" s="24"/>
    </row>
    <row r="215" spans="1:13">
      <c r="A215" s="24"/>
      <c r="B215" s="24"/>
      <c r="C215" s="24"/>
      <c r="D215" s="24"/>
      <c r="E215" s="24"/>
      <c r="F215" s="24"/>
      <c r="H215" s="24"/>
      <c r="I215" s="24"/>
      <c r="J215" s="24"/>
      <c r="K215" s="24"/>
      <c r="L215" s="24"/>
      <c r="M215" s="24"/>
    </row>
    <row r="216" spans="1:13">
      <c r="A216" s="24"/>
      <c r="B216" s="24"/>
      <c r="C216" s="24"/>
      <c r="D216" s="24"/>
      <c r="E216" s="24"/>
      <c r="F216" s="24"/>
      <c r="H216" s="24"/>
      <c r="I216" s="24"/>
      <c r="J216" s="24"/>
      <c r="K216" s="24"/>
      <c r="L216" s="24"/>
      <c r="M216" s="24"/>
    </row>
    <row r="217" spans="1:13">
      <c r="A217" s="24"/>
      <c r="B217" s="24"/>
      <c r="C217" s="24"/>
      <c r="D217" s="24"/>
      <c r="E217" s="24"/>
      <c r="F217" s="24"/>
      <c r="H217" s="24"/>
      <c r="I217" s="24"/>
      <c r="J217" s="24"/>
      <c r="K217" s="24"/>
      <c r="L217" s="24"/>
      <c r="M217" s="24"/>
    </row>
    <row r="218" spans="1:13">
      <c r="A218" s="24"/>
      <c r="B218" s="24"/>
      <c r="C218" s="24"/>
      <c r="D218" s="24"/>
      <c r="E218" s="24"/>
      <c r="F218" s="24"/>
      <c r="H218" s="24"/>
      <c r="I218" s="24"/>
      <c r="J218" s="24"/>
      <c r="K218" s="24"/>
      <c r="L218" s="24"/>
      <c r="M218" s="24"/>
    </row>
    <row r="219" spans="1:13">
      <c r="A219" s="24"/>
      <c r="B219" s="24"/>
      <c r="C219" s="24"/>
      <c r="D219" s="24"/>
      <c r="E219" s="24"/>
      <c r="F219" s="24"/>
      <c r="H219" s="24"/>
      <c r="I219" s="24"/>
      <c r="J219" s="24"/>
      <c r="K219" s="24"/>
      <c r="L219" s="24"/>
      <c r="M219" s="24"/>
    </row>
    <row r="220" spans="1:13">
      <c r="A220" s="24"/>
      <c r="B220" s="24"/>
      <c r="C220" s="24"/>
      <c r="D220" s="24"/>
      <c r="E220" s="24"/>
      <c r="F220" s="24"/>
      <c r="H220" s="24"/>
      <c r="I220" s="24"/>
      <c r="J220" s="24"/>
      <c r="K220" s="24"/>
      <c r="L220" s="24"/>
      <c r="M220" s="24"/>
    </row>
    <row r="221" spans="1:13">
      <c r="A221" s="24"/>
      <c r="B221" s="24"/>
      <c r="C221" s="24"/>
      <c r="D221" s="24"/>
      <c r="E221" s="24"/>
      <c r="F221" s="24"/>
      <c r="H221" s="24"/>
      <c r="I221" s="24"/>
      <c r="J221" s="24"/>
      <c r="K221" s="24"/>
      <c r="L221" s="24"/>
      <c r="M221" s="24"/>
    </row>
    <row r="222" spans="1:13">
      <c r="A222" s="24"/>
      <c r="B222" s="24"/>
      <c r="C222" s="24"/>
      <c r="D222" s="24"/>
      <c r="E222" s="24"/>
      <c r="F222" s="24"/>
      <c r="H222" s="24"/>
      <c r="I222" s="24"/>
      <c r="J222" s="24"/>
      <c r="K222" s="24"/>
      <c r="L222" s="24"/>
      <c r="M222" s="24"/>
    </row>
    <row r="223" spans="1:13">
      <c r="A223" s="24"/>
      <c r="B223" s="24"/>
      <c r="C223" s="24"/>
      <c r="D223" s="24"/>
      <c r="E223" s="24"/>
      <c r="F223" s="24"/>
      <c r="H223" s="24"/>
      <c r="I223" s="24"/>
      <c r="J223" s="24"/>
      <c r="K223" s="24"/>
      <c r="L223" s="24"/>
      <c r="M223" s="24"/>
    </row>
    <row r="224" spans="1:13">
      <c r="A224" s="24"/>
      <c r="B224" s="24"/>
      <c r="C224" s="24"/>
      <c r="D224" s="24"/>
      <c r="E224" s="24"/>
      <c r="F224" s="24"/>
      <c r="H224" s="24"/>
      <c r="I224" s="24"/>
      <c r="J224" s="24"/>
      <c r="K224" s="24"/>
      <c r="L224" s="24"/>
      <c r="M224" s="24"/>
    </row>
    <row r="225" spans="1:13">
      <c r="A225" s="24"/>
      <c r="B225" s="24"/>
      <c r="C225" s="24"/>
      <c r="D225" s="24"/>
      <c r="E225" s="24"/>
      <c r="F225" s="24"/>
      <c r="H225" s="24"/>
      <c r="I225" s="24"/>
      <c r="J225" s="24"/>
      <c r="K225" s="24"/>
      <c r="L225" s="24"/>
      <c r="M225" s="24"/>
    </row>
    <row r="226" spans="1:13">
      <c r="A226" s="24"/>
      <c r="B226" s="24"/>
      <c r="C226" s="24"/>
      <c r="D226" s="24"/>
      <c r="E226" s="24"/>
      <c r="F226" s="24"/>
      <c r="H226" s="24"/>
      <c r="I226" s="24"/>
      <c r="J226" s="24"/>
      <c r="K226" s="24"/>
      <c r="L226" s="24"/>
      <c r="M226" s="24"/>
    </row>
    <row r="227" spans="1:13">
      <c r="A227" s="24"/>
      <c r="B227" s="24"/>
      <c r="C227" s="24"/>
      <c r="D227" s="24"/>
      <c r="E227" s="24"/>
      <c r="F227" s="24"/>
      <c r="H227" s="24"/>
      <c r="I227" s="24"/>
      <c r="J227" s="24"/>
      <c r="K227" s="24"/>
      <c r="L227" s="24"/>
      <c r="M227" s="24"/>
    </row>
    <row r="228" spans="1:13">
      <c r="A228" s="24"/>
      <c r="B228" s="24"/>
      <c r="C228" s="24"/>
      <c r="D228" s="24"/>
      <c r="E228" s="24"/>
      <c r="F228" s="24"/>
      <c r="H228" s="24"/>
      <c r="I228" s="24"/>
      <c r="J228" s="24"/>
      <c r="K228" s="24"/>
      <c r="L228" s="24"/>
      <c r="M228" s="24"/>
    </row>
    <row r="229" spans="1:13">
      <c r="A229" s="24"/>
      <c r="B229" s="24"/>
      <c r="C229" s="24"/>
      <c r="D229" s="24"/>
      <c r="E229" s="24"/>
      <c r="F229" s="24"/>
      <c r="H229" s="24"/>
      <c r="I229" s="24"/>
      <c r="J229" s="24"/>
      <c r="K229" s="24"/>
      <c r="L229" s="24"/>
      <c r="M229" s="24"/>
    </row>
    <row r="230" spans="1:13">
      <c r="A230" s="24"/>
      <c r="B230" s="24"/>
      <c r="C230" s="24"/>
      <c r="D230" s="24"/>
      <c r="E230" s="24"/>
      <c r="F230" s="24"/>
      <c r="H230" s="24"/>
      <c r="I230" s="24"/>
      <c r="J230" s="24"/>
      <c r="K230" s="24"/>
      <c r="L230" s="24"/>
      <c r="M230" s="24"/>
    </row>
    <row r="231" spans="1:13">
      <c r="A231" s="24"/>
      <c r="B231" s="24"/>
      <c r="C231" s="24"/>
      <c r="D231" s="24"/>
      <c r="E231" s="24"/>
      <c r="F231" s="24"/>
      <c r="H231" s="24"/>
      <c r="I231" s="24"/>
      <c r="J231" s="24"/>
      <c r="K231" s="24"/>
      <c r="L231" s="24"/>
      <c r="M231" s="24"/>
    </row>
    <row r="232" spans="1:13">
      <c r="A232" s="24"/>
      <c r="B232" s="24"/>
      <c r="C232" s="24"/>
      <c r="D232" s="24"/>
      <c r="E232" s="24"/>
      <c r="F232" s="24"/>
      <c r="H232" s="24"/>
      <c r="I232" s="24"/>
      <c r="J232" s="24"/>
      <c r="K232" s="24"/>
      <c r="L232" s="24"/>
      <c r="M232" s="24"/>
    </row>
    <row r="233" spans="1:13">
      <c r="A233" s="24"/>
      <c r="B233" s="24"/>
      <c r="C233" s="24"/>
      <c r="D233" s="24"/>
      <c r="E233" s="24"/>
      <c r="F233" s="24"/>
      <c r="H233" s="24"/>
      <c r="I233" s="24"/>
      <c r="J233" s="24"/>
      <c r="K233" s="24"/>
      <c r="L233" s="24"/>
      <c r="M233" s="24"/>
    </row>
    <row r="234" spans="1:13">
      <c r="A234" s="24"/>
      <c r="B234" s="24"/>
      <c r="C234" s="24"/>
      <c r="D234" s="24"/>
      <c r="E234" s="24"/>
      <c r="F234" s="24"/>
      <c r="H234" s="24"/>
      <c r="I234" s="24"/>
      <c r="J234" s="24"/>
      <c r="K234" s="24"/>
      <c r="L234" s="24"/>
      <c r="M234" s="24"/>
    </row>
    <row r="235" spans="1:13">
      <c r="A235" s="24"/>
      <c r="B235" s="24"/>
      <c r="C235" s="24"/>
      <c r="D235" s="24"/>
      <c r="E235" s="24"/>
      <c r="F235" s="24"/>
      <c r="H235" s="24"/>
      <c r="I235" s="24"/>
      <c r="J235" s="24"/>
      <c r="K235" s="24"/>
      <c r="L235" s="24"/>
      <c r="M235" s="24"/>
    </row>
    <row r="236" spans="1:13">
      <c r="A236" s="24"/>
      <c r="B236" s="24"/>
      <c r="C236" s="24"/>
      <c r="D236" s="24"/>
      <c r="E236" s="24"/>
      <c r="F236" s="24"/>
      <c r="H236" s="24"/>
      <c r="I236" s="24"/>
      <c r="J236" s="24"/>
      <c r="K236" s="24"/>
      <c r="L236" s="24"/>
      <c r="M236" s="24"/>
    </row>
    <row r="237" spans="1:13">
      <c r="A237" s="24"/>
      <c r="B237" s="24"/>
      <c r="C237" s="24"/>
      <c r="D237" s="24"/>
      <c r="E237" s="24"/>
      <c r="F237" s="24"/>
      <c r="H237" s="24"/>
      <c r="I237" s="24"/>
      <c r="J237" s="24"/>
      <c r="K237" s="24"/>
      <c r="L237" s="24"/>
      <c r="M237" s="24"/>
    </row>
    <row r="238" spans="1:13">
      <c r="A238" s="24"/>
      <c r="B238" s="24"/>
      <c r="C238" s="24"/>
      <c r="D238" s="24"/>
      <c r="E238" s="24"/>
      <c r="F238" s="24"/>
      <c r="H238" s="24"/>
      <c r="I238" s="24"/>
      <c r="J238" s="24"/>
      <c r="K238" s="24"/>
      <c r="L238" s="24"/>
      <c r="M238" s="24"/>
    </row>
    <row r="239" spans="1:13">
      <c r="A239" s="24"/>
      <c r="B239" s="24"/>
      <c r="C239" s="24"/>
      <c r="D239" s="24"/>
      <c r="E239" s="24"/>
      <c r="F239" s="24"/>
      <c r="H239" s="24"/>
      <c r="I239" s="24"/>
      <c r="J239" s="24"/>
      <c r="K239" s="24"/>
      <c r="L239" s="24"/>
      <c r="M239" s="24"/>
    </row>
    <row r="240" spans="1:13">
      <c r="A240" s="24"/>
      <c r="B240" s="24"/>
      <c r="C240" s="24"/>
      <c r="D240" s="24"/>
      <c r="E240" s="24"/>
      <c r="F240" s="24"/>
      <c r="H240" s="24"/>
      <c r="I240" s="24"/>
      <c r="J240" s="24"/>
      <c r="K240" s="24"/>
      <c r="L240" s="24"/>
      <c r="M240" s="24"/>
    </row>
    <row r="241" spans="1:13">
      <c r="A241" s="24"/>
      <c r="B241" s="24"/>
      <c r="C241" s="24"/>
      <c r="D241" s="24"/>
      <c r="E241" s="24"/>
      <c r="F241" s="24"/>
      <c r="H241" s="24"/>
      <c r="I241" s="24"/>
      <c r="J241" s="24"/>
      <c r="K241" s="24"/>
      <c r="L241" s="24"/>
      <c r="M241" s="24"/>
    </row>
    <row r="242" spans="1:13">
      <c r="A242" s="24"/>
      <c r="B242" s="24"/>
      <c r="C242" s="24"/>
      <c r="D242" s="24"/>
      <c r="E242" s="24"/>
      <c r="F242" s="24"/>
      <c r="H242" s="24"/>
      <c r="I242" s="24"/>
      <c r="J242" s="24"/>
      <c r="K242" s="24"/>
      <c r="L242" s="24"/>
      <c r="M242" s="24"/>
    </row>
    <row r="243" spans="1:13">
      <c r="A243" s="24"/>
      <c r="B243" s="24"/>
      <c r="C243" s="24"/>
      <c r="D243" s="24"/>
      <c r="E243" s="24"/>
      <c r="F243" s="24"/>
      <c r="H243" s="24"/>
      <c r="I243" s="24"/>
      <c r="J243" s="24"/>
      <c r="K243" s="24"/>
      <c r="L243" s="24"/>
      <c r="M243" s="24"/>
    </row>
    <row r="244" spans="1:13">
      <c r="A244" s="24"/>
      <c r="B244" s="24"/>
      <c r="C244" s="24"/>
      <c r="D244" s="24"/>
      <c r="E244" s="24"/>
      <c r="F244" s="24"/>
      <c r="H244" s="24"/>
      <c r="I244" s="24"/>
      <c r="J244" s="24"/>
      <c r="K244" s="24"/>
      <c r="L244" s="24"/>
      <c r="M244" s="24"/>
    </row>
    <row r="245" spans="1:13">
      <c r="A245" s="24"/>
      <c r="B245" s="24"/>
      <c r="C245" s="24"/>
      <c r="D245" s="24"/>
      <c r="E245" s="24"/>
      <c r="F245" s="24"/>
      <c r="H245" s="24"/>
      <c r="I245" s="24"/>
      <c r="J245" s="24"/>
      <c r="K245" s="24"/>
      <c r="L245" s="24"/>
      <c r="M245" s="24"/>
    </row>
    <row r="246" spans="1:13">
      <c r="A246" s="24"/>
      <c r="B246" s="24"/>
      <c r="C246" s="24"/>
      <c r="D246" s="24"/>
      <c r="E246" s="24"/>
      <c r="F246" s="24"/>
      <c r="H246" s="24"/>
      <c r="I246" s="24"/>
      <c r="J246" s="24"/>
      <c r="K246" s="24"/>
      <c r="L246" s="24"/>
      <c r="M246" s="24"/>
    </row>
    <row r="247" spans="1:13">
      <c r="A247" s="24"/>
      <c r="B247" s="24"/>
      <c r="C247" s="24"/>
      <c r="D247" s="24"/>
      <c r="E247" s="24"/>
      <c r="F247" s="24"/>
      <c r="H247" s="24"/>
      <c r="I247" s="24"/>
      <c r="J247" s="24"/>
      <c r="K247" s="24"/>
      <c r="L247" s="24"/>
      <c r="M247" s="24"/>
    </row>
    <row r="248" spans="1:13">
      <c r="A248" s="24"/>
      <c r="B248" s="24"/>
      <c r="C248" s="24"/>
      <c r="D248" s="24"/>
      <c r="E248" s="24"/>
      <c r="F248" s="24"/>
      <c r="H248" s="24"/>
      <c r="I248" s="24"/>
      <c r="J248" s="24"/>
      <c r="K248" s="24"/>
      <c r="L248" s="24"/>
      <c r="M248" s="24"/>
    </row>
    <row r="249" spans="1:13">
      <c r="A249" s="24"/>
      <c r="B249" s="24"/>
      <c r="C249" s="24"/>
      <c r="D249" s="24"/>
      <c r="E249" s="24"/>
      <c r="F249" s="24"/>
      <c r="H249" s="24"/>
      <c r="I249" s="24"/>
      <c r="J249" s="24"/>
      <c r="K249" s="24"/>
      <c r="L249" s="24"/>
      <c r="M249" s="24"/>
    </row>
    <row r="250" spans="1:13">
      <c r="A250" s="24"/>
      <c r="B250" s="24"/>
      <c r="C250" s="24"/>
      <c r="D250" s="24"/>
      <c r="E250" s="24"/>
      <c r="F250" s="24"/>
      <c r="H250" s="24"/>
      <c r="I250" s="24"/>
      <c r="J250" s="24"/>
      <c r="K250" s="24"/>
      <c r="L250" s="24"/>
      <c r="M250" s="24"/>
    </row>
    <row r="251" spans="1:13">
      <c r="A251" s="24"/>
      <c r="B251" s="24"/>
      <c r="C251" s="24"/>
      <c r="D251" s="24"/>
      <c r="E251" s="24"/>
      <c r="F251" s="24"/>
      <c r="H251" s="24"/>
      <c r="I251" s="24"/>
      <c r="J251" s="24"/>
      <c r="K251" s="24"/>
      <c r="L251" s="24"/>
      <c r="M251" s="24"/>
    </row>
    <row r="252" spans="1:13">
      <c r="A252" s="24"/>
      <c r="B252" s="24"/>
      <c r="C252" s="24"/>
      <c r="D252" s="24"/>
      <c r="E252" s="24"/>
      <c r="F252" s="24"/>
      <c r="H252" s="24"/>
      <c r="I252" s="24"/>
      <c r="J252" s="24"/>
      <c r="K252" s="24"/>
      <c r="L252" s="24"/>
      <c r="M252" s="24"/>
    </row>
    <row r="253" spans="1:13">
      <c r="A253" s="24"/>
      <c r="B253" s="24"/>
      <c r="C253" s="24"/>
      <c r="D253" s="24"/>
      <c r="E253" s="24"/>
      <c r="F253" s="24"/>
      <c r="H253" s="24"/>
      <c r="I253" s="24"/>
      <c r="J253" s="24"/>
      <c r="K253" s="24"/>
      <c r="L253" s="24"/>
      <c r="M253" s="24"/>
    </row>
    <row r="254" spans="1:13">
      <c r="A254" s="24"/>
      <c r="B254" s="24"/>
      <c r="C254" s="24"/>
      <c r="D254" s="24"/>
      <c r="E254" s="24"/>
      <c r="F254" s="24"/>
      <c r="H254" s="24"/>
      <c r="I254" s="24"/>
      <c r="J254" s="24"/>
      <c r="K254" s="24"/>
      <c r="L254" s="24"/>
      <c r="M254" s="24"/>
    </row>
    <row r="255" spans="1:13">
      <c r="A255" s="24"/>
      <c r="B255" s="24"/>
      <c r="C255" s="24"/>
      <c r="D255" s="24"/>
      <c r="E255" s="24"/>
      <c r="F255" s="24"/>
      <c r="H255" s="24"/>
      <c r="I255" s="24"/>
      <c r="J255" s="24"/>
      <c r="K255" s="24"/>
      <c r="L255" s="24"/>
      <c r="M255" s="24"/>
    </row>
    <row r="256" spans="1:13">
      <c r="A256" s="24"/>
      <c r="B256" s="24"/>
      <c r="C256" s="24"/>
      <c r="D256" s="24"/>
      <c r="E256" s="24"/>
      <c r="F256" s="24"/>
      <c r="H256" s="24"/>
      <c r="I256" s="24"/>
      <c r="J256" s="24"/>
      <c r="K256" s="24"/>
      <c r="L256" s="24"/>
      <c r="M256" s="24"/>
    </row>
    <row r="257" spans="1:13">
      <c r="A257" s="24"/>
      <c r="B257" s="24"/>
      <c r="C257" s="24"/>
      <c r="D257" s="24"/>
      <c r="E257" s="24"/>
      <c r="F257" s="24"/>
      <c r="H257" s="24"/>
      <c r="I257" s="24"/>
      <c r="J257" s="24"/>
      <c r="K257" s="24"/>
      <c r="L257" s="24"/>
      <c r="M257" s="24"/>
    </row>
    <row r="258" spans="1:13">
      <c r="A258" s="24"/>
      <c r="B258" s="24"/>
      <c r="C258" s="24"/>
      <c r="D258" s="24"/>
      <c r="E258" s="24"/>
      <c r="F258" s="24"/>
      <c r="H258" s="24"/>
      <c r="I258" s="24"/>
      <c r="J258" s="24"/>
      <c r="K258" s="24"/>
      <c r="L258" s="24"/>
      <c r="M258" s="24"/>
    </row>
    <row r="259" spans="1:13">
      <c r="A259" s="24"/>
      <c r="B259" s="24"/>
      <c r="C259" s="24"/>
      <c r="D259" s="24"/>
      <c r="E259" s="24"/>
      <c r="F259" s="24"/>
      <c r="H259" s="24"/>
      <c r="I259" s="24"/>
      <c r="J259" s="24"/>
      <c r="K259" s="24"/>
      <c r="L259" s="24"/>
      <c r="M259" s="24"/>
    </row>
    <row r="260" spans="1:13">
      <c r="A260" s="24"/>
      <c r="B260" s="24"/>
      <c r="C260" s="24"/>
      <c r="D260" s="24"/>
      <c r="E260" s="24"/>
      <c r="F260" s="24"/>
      <c r="H260" s="24"/>
      <c r="I260" s="24"/>
      <c r="J260" s="24"/>
      <c r="K260" s="24"/>
      <c r="L260" s="24"/>
      <c r="M260" s="24"/>
    </row>
    <row r="261" spans="1:13">
      <c r="A261" s="24"/>
      <c r="B261" s="24"/>
      <c r="C261" s="24"/>
      <c r="D261" s="24"/>
      <c r="E261" s="24"/>
      <c r="F261" s="24"/>
      <c r="H261" s="24"/>
      <c r="I261" s="24"/>
      <c r="J261" s="24"/>
      <c r="K261" s="24"/>
      <c r="L261" s="24"/>
      <c r="M261" s="24"/>
    </row>
    <row r="262" spans="1:13">
      <c r="A262" s="24"/>
      <c r="B262" s="24"/>
      <c r="C262" s="24"/>
      <c r="D262" s="24"/>
      <c r="E262" s="24"/>
      <c r="F262" s="24"/>
      <c r="H262" s="24"/>
      <c r="I262" s="24"/>
      <c r="J262" s="24"/>
      <c r="K262" s="24"/>
      <c r="L262" s="24"/>
      <c r="M262" s="24"/>
    </row>
    <row r="263" spans="1:13">
      <c r="A263" s="24"/>
      <c r="B263" s="24"/>
      <c r="C263" s="24"/>
      <c r="D263" s="24"/>
      <c r="E263" s="24"/>
      <c r="F263" s="24"/>
      <c r="H263" s="24"/>
      <c r="I263" s="24"/>
      <c r="J263" s="24"/>
      <c r="K263" s="24"/>
      <c r="L263" s="24"/>
      <c r="M263" s="24"/>
    </row>
    <row r="264" spans="1:13">
      <c r="A264" s="24"/>
      <c r="B264" s="24"/>
      <c r="C264" s="24"/>
      <c r="D264" s="24"/>
      <c r="E264" s="24"/>
      <c r="F264" s="24"/>
      <c r="H264" s="24"/>
      <c r="I264" s="24"/>
      <c r="J264" s="24"/>
      <c r="K264" s="24"/>
      <c r="L264" s="24"/>
      <c r="M264" s="24"/>
    </row>
    <row r="265" spans="1:13">
      <c r="A265" s="24"/>
      <c r="B265" s="24"/>
      <c r="C265" s="24"/>
      <c r="D265" s="24"/>
      <c r="E265" s="24"/>
      <c r="F265" s="24"/>
      <c r="H265" s="24"/>
      <c r="I265" s="24"/>
      <c r="J265" s="24"/>
      <c r="K265" s="24"/>
      <c r="L265" s="24"/>
      <c r="M265" s="24"/>
    </row>
    <row r="266" spans="1:13">
      <c r="A266" s="24"/>
      <c r="B266" s="24"/>
      <c r="C266" s="24"/>
      <c r="D266" s="24"/>
      <c r="E266" s="24"/>
      <c r="F266" s="24"/>
      <c r="H266" s="24"/>
      <c r="I266" s="24"/>
      <c r="J266" s="24"/>
      <c r="K266" s="24"/>
      <c r="L266" s="24"/>
      <c r="M266" s="24"/>
    </row>
    <row r="267" spans="1:13">
      <c r="A267" s="24"/>
      <c r="B267" s="24"/>
      <c r="C267" s="24"/>
      <c r="D267" s="24"/>
      <c r="E267" s="24"/>
      <c r="F267" s="24"/>
      <c r="H267" s="24"/>
      <c r="I267" s="24"/>
      <c r="J267" s="24"/>
      <c r="K267" s="24"/>
      <c r="L267" s="24"/>
      <c r="M267" s="24"/>
    </row>
    <row r="268" spans="1:13">
      <c r="A268" s="24"/>
      <c r="B268" s="24"/>
      <c r="C268" s="24"/>
      <c r="D268" s="24"/>
      <c r="E268" s="24"/>
      <c r="F268" s="24"/>
      <c r="H268" s="24"/>
      <c r="I268" s="24"/>
      <c r="J268" s="24"/>
      <c r="K268" s="24"/>
      <c r="L268" s="24"/>
      <c r="M268" s="24"/>
    </row>
    <row r="269" spans="1:13">
      <c r="A269" s="24"/>
      <c r="B269" s="24"/>
      <c r="C269" s="24"/>
      <c r="D269" s="24"/>
      <c r="E269" s="24"/>
      <c r="F269" s="24"/>
      <c r="H269" s="24"/>
      <c r="I269" s="24"/>
      <c r="J269" s="24"/>
      <c r="K269" s="24"/>
      <c r="L269" s="24"/>
      <c r="M269" s="24"/>
    </row>
    <row r="270" spans="1:13">
      <c r="A270" s="24"/>
      <c r="B270" s="24"/>
      <c r="C270" s="24"/>
      <c r="D270" s="24"/>
      <c r="E270" s="24"/>
      <c r="F270" s="24"/>
      <c r="H270" s="24"/>
      <c r="I270" s="24"/>
      <c r="J270" s="24"/>
      <c r="K270" s="24"/>
      <c r="L270" s="24"/>
      <c r="M270" s="24"/>
    </row>
    <row r="271" spans="1:13">
      <c r="A271" s="24"/>
      <c r="B271" s="24"/>
      <c r="C271" s="24"/>
      <c r="D271" s="24"/>
      <c r="E271" s="24"/>
      <c r="F271" s="24"/>
      <c r="H271" s="24"/>
      <c r="I271" s="24"/>
      <c r="J271" s="24"/>
      <c r="K271" s="24"/>
      <c r="L271" s="24"/>
      <c r="M271" s="24"/>
    </row>
    <row r="272" spans="1:13">
      <c r="A272" s="24"/>
      <c r="B272" s="24"/>
      <c r="C272" s="24"/>
      <c r="D272" s="24"/>
      <c r="E272" s="24"/>
      <c r="F272" s="24"/>
      <c r="H272" s="24"/>
      <c r="I272" s="24"/>
      <c r="J272" s="24"/>
      <c r="K272" s="24"/>
      <c r="L272" s="24"/>
      <c r="M272" s="24"/>
    </row>
    <row r="273" spans="1:13">
      <c r="A273" s="24"/>
      <c r="B273" s="24"/>
      <c r="C273" s="24"/>
      <c r="D273" s="24"/>
      <c r="E273" s="24"/>
      <c r="F273" s="24"/>
      <c r="H273" s="24"/>
      <c r="I273" s="24"/>
      <c r="J273" s="24"/>
      <c r="K273" s="24"/>
      <c r="L273" s="24"/>
      <c r="M273" s="24"/>
    </row>
    <row r="274" spans="1:13">
      <c r="A274" s="24"/>
      <c r="B274" s="24"/>
      <c r="C274" s="24"/>
      <c r="D274" s="24"/>
      <c r="E274" s="24"/>
      <c r="F274" s="24"/>
      <c r="H274" s="24"/>
      <c r="I274" s="24"/>
      <c r="J274" s="24"/>
      <c r="K274" s="24"/>
      <c r="L274" s="24"/>
      <c r="M274" s="24"/>
    </row>
    <row r="275" spans="1:13">
      <c r="A275" s="24"/>
      <c r="B275" s="24"/>
      <c r="C275" s="24"/>
      <c r="D275" s="24"/>
      <c r="E275" s="24"/>
      <c r="F275" s="24"/>
      <c r="H275" s="24"/>
      <c r="I275" s="24"/>
      <c r="J275" s="24"/>
      <c r="K275" s="24"/>
      <c r="L275" s="24"/>
      <c r="M275" s="24"/>
    </row>
    <row r="276" spans="1:13">
      <c r="A276" s="24"/>
      <c r="B276" s="24"/>
      <c r="C276" s="24"/>
      <c r="D276" s="24"/>
      <c r="E276" s="24"/>
      <c r="F276" s="24"/>
      <c r="H276" s="24"/>
      <c r="I276" s="24"/>
      <c r="J276" s="24"/>
      <c r="K276" s="24"/>
      <c r="L276" s="24"/>
      <c r="M276" s="24"/>
    </row>
    <row r="277" spans="1:13">
      <c r="A277" s="24"/>
      <c r="B277" s="24"/>
      <c r="C277" s="24"/>
      <c r="D277" s="24"/>
      <c r="E277" s="24"/>
      <c r="F277" s="24"/>
      <c r="H277" s="24"/>
      <c r="I277" s="24"/>
      <c r="J277" s="24"/>
      <c r="K277" s="24"/>
      <c r="L277" s="24"/>
      <c r="M277" s="24"/>
    </row>
    <row r="278" spans="1:13">
      <c r="A278" s="24"/>
      <c r="B278" s="24"/>
      <c r="C278" s="24"/>
      <c r="D278" s="24"/>
      <c r="E278" s="24"/>
      <c r="F278" s="24"/>
      <c r="H278" s="24"/>
      <c r="I278" s="24"/>
      <c r="J278" s="24"/>
      <c r="K278" s="24"/>
      <c r="L278" s="24"/>
      <c r="M278" s="24"/>
    </row>
    <row r="279" spans="1:13">
      <c r="A279" s="24"/>
      <c r="B279" s="24"/>
      <c r="C279" s="24"/>
      <c r="D279" s="24"/>
      <c r="E279" s="24"/>
      <c r="F279" s="24"/>
      <c r="H279" s="24"/>
      <c r="I279" s="24"/>
      <c r="J279" s="24"/>
      <c r="K279" s="24"/>
      <c r="L279" s="24"/>
      <c r="M279" s="24"/>
    </row>
    <row r="280" spans="1:13">
      <c r="A280" s="24"/>
      <c r="B280" s="24"/>
      <c r="C280" s="24"/>
      <c r="D280" s="24"/>
      <c r="E280" s="24"/>
      <c r="F280" s="24"/>
      <c r="H280" s="24"/>
      <c r="I280" s="24"/>
      <c r="J280" s="24"/>
      <c r="K280" s="24"/>
      <c r="L280" s="24"/>
      <c r="M280" s="24"/>
    </row>
    <row r="281" spans="1:13">
      <c r="A281" s="24"/>
      <c r="B281" s="24"/>
      <c r="C281" s="24"/>
      <c r="D281" s="24"/>
      <c r="E281" s="24"/>
      <c r="F281" s="24"/>
      <c r="H281" s="24"/>
      <c r="I281" s="24"/>
      <c r="J281" s="24"/>
      <c r="K281" s="24"/>
      <c r="L281" s="24"/>
      <c r="M281" s="24"/>
    </row>
    <row r="282" spans="1:13">
      <c r="A282" s="24"/>
      <c r="B282" s="24"/>
      <c r="C282" s="24"/>
      <c r="D282" s="24"/>
      <c r="E282" s="24"/>
      <c r="F282" s="24"/>
      <c r="H282" s="24"/>
      <c r="I282" s="24"/>
      <c r="J282" s="24"/>
      <c r="K282" s="24"/>
      <c r="L282" s="24"/>
      <c r="M282" s="24"/>
    </row>
    <row r="283" spans="1:13">
      <c r="A283" s="24"/>
      <c r="B283" s="24"/>
      <c r="C283" s="24"/>
      <c r="D283" s="24"/>
      <c r="E283" s="24"/>
      <c r="F283" s="24"/>
      <c r="H283" s="24"/>
      <c r="I283" s="24"/>
      <c r="J283" s="24"/>
      <c r="K283" s="24"/>
      <c r="L283" s="24"/>
      <c r="M283" s="24"/>
    </row>
    <row r="284" spans="1:13">
      <c r="A284" s="24"/>
      <c r="B284" s="24"/>
      <c r="C284" s="24"/>
      <c r="D284" s="24"/>
      <c r="E284" s="24"/>
      <c r="F284" s="24"/>
      <c r="H284" s="24"/>
      <c r="I284" s="24"/>
      <c r="J284" s="24"/>
      <c r="K284" s="24"/>
      <c r="L284" s="24"/>
      <c r="M284" s="24"/>
    </row>
    <row r="285" spans="1:13">
      <c r="A285" s="24"/>
      <c r="B285" s="24"/>
      <c r="C285" s="24"/>
      <c r="D285" s="24"/>
      <c r="E285" s="24"/>
      <c r="F285" s="24"/>
      <c r="H285" s="24"/>
      <c r="I285" s="24"/>
      <c r="J285" s="24"/>
      <c r="K285" s="24"/>
      <c r="L285" s="24"/>
      <c r="M285" s="24"/>
    </row>
    <row r="286" spans="1:13">
      <c r="A286" s="24"/>
      <c r="B286" s="24"/>
      <c r="C286" s="24"/>
      <c r="D286" s="24"/>
      <c r="E286" s="24"/>
      <c r="F286" s="24"/>
      <c r="H286" s="24"/>
      <c r="I286" s="24"/>
      <c r="J286" s="24"/>
      <c r="K286" s="24"/>
      <c r="L286" s="24"/>
      <c r="M286" s="24"/>
    </row>
    <row r="287" spans="1:13">
      <c r="A287" s="24"/>
      <c r="B287" s="24"/>
      <c r="C287" s="24"/>
      <c r="D287" s="24"/>
      <c r="E287" s="24"/>
      <c r="F287" s="24"/>
      <c r="H287" s="24"/>
      <c r="I287" s="24"/>
      <c r="J287" s="24"/>
      <c r="K287" s="24"/>
      <c r="L287" s="24"/>
      <c r="M287" s="24"/>
    </row>
    <row r="288" spans="1:13">
      <c r="A288" s="24"/>
      <c r="B288" s="24"/>
      <c r="C288" s="24"/>
      <c r="D288" s="24"/>
      <c r="E288" s="24"/>
      <c r="F288" s="24"/>
      <c r="H288" s="24"/>
      <c r="I288" s="24"/>
      <c r="J288" s="24"/>
      <c r="K288" s="24"/>
      <c r="L288" s="24"/>
      <c r="M288" s="24"/>
    </row>
    <row r="289" spans="1:13">
      <c r="A289" s="24"/>
      <c r="B289" s="24"/>
      <c r="C289" s="24"/>
      <c r="D289" s="24"/>
      <c r="E289" s="24"/>
      <c r="F289" s="24"/>
      <c r="H289" s="24"/>
      <c r="I289" s="24"/>
      <c r="J289" s="24"/>
      <c r="K289" s="24"/>
      <c r="L289" s="24"/>
      <c r="M289" s="24"/>
    </row>
    <row r="290" spans="1:13">
      <c r="A290" s="24"/>
      <c r="B290" s="24"/>
      <c r="C290" s="24"/>
      <c r="D290" s="24"/>
      <c r="E290" s="24"/>
      <c r="F290" s="24"/>
      <c r="H290" s="24"/>
      <c r="I290" s="24"/>
      <c r="J290" s="24"/>
      <c r="K290" s="24"/>
      <c r="L290" s="24"/>
      <c r="M290" s="24"/>
    </row>
    <row r="291" spans="1:13">
      <c r="A291" s="24"/>
      <c r="B291" s="24"/>
      <c r="C291" s="24"/>
      <c r="D291" s="24"/>
      <c r="E291" s="24"/>
      <c r="F291" s="24"/>
      <c r="H291" s="24"/>
      <c r="I291" s="24"/>
      <c r="J291" s="24"/>
      <c r="K291" s="24"/>
      <c r="L291" s="24"/>
      <c r="M291" s="24"/>
    </row>
    <row r="292" spans="1:13">
      <c r="A292" s="24"/>
      <c r="B292" s="24"/>
      <c r="C292" s="24"/>
      <c r="D292" s="24"/>
      <c r="E292" s="24"/>
      <c r="F292" s="24"/>
      <c r="H292" s="24"/>
      <c r="I292" s="24"/>
      <c r="J292" s="24"/>
      <c r="K292" s="24"/>
      <c r="L292" s="24"/>
      <c r="M292" s="24"/>
    </row>
    <row r="293" spans="1:13">
      <c r="A293" s="24"/>
      <c r="B293" s="24"/>
      <c r="C293" s="24"/>
      <c r="D293" s="24"/>
      <c r="E293" s="24"/>
      <c r="F293" s="24"/>
      <c r="H293" s="24"/>
      <c r="I293" s="24"/>
      <c r="J293" s="24"/>
      <c r="K293" s="24"/>
      <c r="L293" s="24"/>
      <c r="M293" s="24"/>
    </row>
    <row r="294" spans="1:13">
      <c r="A294" s="24"/>
      <c r="B294" s="24"/>
      <c r="C294" s="24"/>
      <c r="D294" s="24"/>
      <c r="E294" s="24"/>
      <c r="F294" s="24"/>
      <c r="H294" s="24"/>
      <c r="I294" s="24"/>
      <c r="J294" s="24"/>
      <c r="K294" s="24"/>
      <c r="L294" s="24"/>
      <c r="M294" s="24"/>
    </row>
    <row r="295" spans="1:13">
      <c r="A295" s="24"/>
      <c r="B295" s="24"/>
      <c r="C295" s="24"/>
      <c r="D295" s="24"/>
      <c r="E295" s="24"/>
      <c r="F295" s="24"/>
      <c r="H295" s="24"/>
      <c r="I295" s="24"/>
      <c r="J295" s="24"/>
      <c r="K295" s="24"/>
      <c r="L295" s="24"/>
      <c r="M295" s="24"/>
    </row>
    <row r="296" spans="1:13">
      <c r="A296" s="24"/>
      <c r="B296" s="24"/>
      <c r="C296" s="24"/>
      <c r="D296" s="24"/>
      <c r="E296" s="24"/>
      <c r="F296" s="24"/>
      <c r="H296" s="24"/>
      <c r="I296" s="24"/>
      <c r="J296" s="24"/>
      <c r="K296" s="24"/>
      <c r="L296" s="24"/>
      <c r="M296" s="24"/>
    </row>
    <row r="297" spans="1:13">
      <c r="A297" s="24"/>
      <c r="B297" s="24"/>
      <c r="C297" s="24"/>
      <c r="D297" s="24"/>
      <c r="E297" s="24"/>
      <c r="F297" s="24"/>
      <c r="H297" s="24"/>
      <c r="I297" s="24"/>
      <c r="J297" s="24"/>
      <c r="K297" s="24"/>
      <c r="L297" s="24"/>
      <c r="M297" s="24"/>
    </row>
    <row r="298" spans="1:13">
      <c r="A298" s="24"/>
      <c r="B298" s="24"/>
      <c r="C298" s="24"/>
      <c r="D298" s="24"/>
      <c r="E298" s="24"/>
      <c r="F298" s="24"/>
      <c r="H298" s="24"/>
      <c r="I298" s="24"/>
      <c r="J298" s="24"/>
      <c r="K298" s="24"/>
      <c r="L298" s="24"/>
      <c r="M298" s="24"/>
    </row>
    <row r="299" spans="1:13">
      <c r="A299" s="24"/>
      <c r="B299" s="24"/>
      <c r="C299" s="24"/>
      <c r="D299" s="24"/>
      <c r="E299" s="24"/>
      <c r="F299" s="24"/>
      <c r="H299" s="24"/>
      <c r="I299" s="24"/>
      <c r="J299" s="24"/>
      <c r="K299" s="24"/>
      <c r="L299" s="24"/>
      <c r="M299" s="24"/>
    </row>
    <row r="300" spans="1:13">
      <c r="A300" s="24"/>
      <c r="B300" s="24"/>
      <c r="C300" s="24"/>
      <c r="D300" s="24"/>
      <c r="E300" s="24"/>
      <c r="F300" s="24"/>
      <c r="H300" s="24"/>
      <c r="I300" s="24"/>
      <c r="J300" s="24"/>
      <c r="K300" s="24"/>
      <c r="L300" s="24"/>
      <c r="M300" s="24"/>
    </row>
    <row r="301" spans="1:13">
      <c r="A301" s="24"/>
      <c r="B301" s="24"/>
      <c r="C301" s="24"/>
      <c r="D301" s="24"/>
      <c r="E301" s="24"/>
      <c r="F301" s="24"/>
      <c r="H301" s="24"/>
      <c r="I301" s="24"/>
      <c r="J301" s="24"/>
      <c r="K301" s="24"/>
      <c r="L301" s="24"/>
      <c r="M301" s="24"/>
    </row>
    <row r="302" spans="1:13">
      <c r="A302" s="24"/>
      <c r="B302" s="24"/>
      <c r="C302" s="24"/>
      <c r="D302" s="24"/>
      <c r="E302" s="24"/>
      <c r="F302" s="24"/>
      <c r="H302" s="24"/>
      <c r="I302" s="24"/>
      <c r="J302" s="24"/>
      <c r="K302" s="24"/>
      <c r="L302" s="24"/>
      <c r="M302" s="24"/>
    </row>
    <row r="303" spans="1:13">
      <c r="A303" s="24"/>
      <c r="B303" s="24"/>
      <c r="C303" s="24"/>
      <c r="D303" s="24"/>
      <c r="E303" s="24"/>
      <c r="F303" s="24"/>
      <c r="H303" s="24"/>
      <c r="I303" s="24"/>
      <c r="J303" s="24"/>
      <c r="K303" s="24"/>
      <c r="L303" s="24"/>
      <c r="M303" s="24"/>
    </row>
    <row r="304" spans="1:13">
      <c r="A304" s="24"/>
      <c r="B304" s="24"/>
      <c r="C304" s="24"/>
      <c r="D304" s="24"/>
      <c r="E304" s="24"/>
      <c r="F304" s="24"/>
      <c r="H304" s="24"/>
      <c r="I304" s="24"/>
      <c r="J304" s="24"/>
      <c r="K304" s="24"/>
      <c r="L304" s="24"/>
      <c r="M304" s="24"/>
    </row>
    <row r="305" spans="1:13">
      <c r="A305" s="24"/>
      <c r="B305" s="24"/>
      <c r="C305" s="24"/>
      <c r="D305" s="24"/>
      <c r="E305" s="24"/>
      <c r="F305" s="24"/>
      <c r="H305" s="24"/>
      <c r="I305" s="24"/>
      <c r="J305" s="24"/>
      <c r="K305" s="24"/>
      <c r="L305" s="24"/>
      <c r="M305" s="24"/>
    </row>
    <row r="306" spans="1:13">
      <c r="A306" s="24"/>
      <c r="B306" s="24"/>
      <c r="C306" s="24"/>
      <c r="D306" s="24"/>
      <c r="E306" s="24"/>
      <c r="F306" s="24"/>
      <c r="H306" s="24"/>
      <c r="I306" s="24"/>
      <c r="J306" s="24"/>
      <c r="K306" s="24"/>
      <c r="L306" s="24"/>
      <c r="M306" s="24"/>
    </row>
    <row r="307" spans="1:13">
      <c r="A307" s="24"/>
      <c r="B307" s="24"/>
      <c r="C307" s="24"/>
      <c r="D307" s="24"/>
      <c r="E307" s="24"/>
      <c r="F307" s="24"/>
      <c r="H307" s="24"/>
      <c r="I307" s="24"/>
      <c r="J307" s="24"/>
      <c r="K307" s="24"/>
      <c r="L307" s="24"/>
      <c r="M307" s="24"/>
    </row>
    <row r="308" spans="1:13">
      <c r="A308" s="24"/>
      <c r="B308" s="24"/>
      <c r="C308" s="24"/>
      <c r="D308" s="24"/>
      <c r="E308" s="24"/>
      <c r="F308" s="24"/>
      <c r="H308" s="24"/>
      <c r="I308" s="24"/>
      <c r="J308" s="24"/>
      <c r="K308" s="24"/>
      <c r="L308" s="24"/>
      <c r="M308" s="24"/>
    </row>
    <row r="309" spans="1:13">
      <c r="A309" s="24"/>
      <c r="B309" s="24"/>
      <c r="C309" s="24"/>
      <c r="D309" s="24"/>
      <c r="E309" s="24"/>
      <c r="F309" s="24"/>
      <c r="H309" s="24"/>
      <c r="I309" s="24"/>
      <c r="J309" s="24"/>
      <c r="K309" s="24"/>
      <c r="L309" s="24"/>
      <c r="M309" s="24"/>
    </row>
    <row r="310" spans="1:13">
      <c r="A310" s="24"/>
      <c r="B310" s="24"/>
      <c r="C310" s="24"/>
      <c r="D310" s="24"/>
      <c r="E310" s="24"/>
      <c r="F310" s="24"/>
      <c r="H310" s="24"/>
      <c r="I310" s="24"/>
      <c r="J310" s="24"/>
      <c r="K310" s="24"/>
      <c r="L310" s="24"/>
      <c r="M310" s="24"/>
    </row>
    <row r="311" spans="1:13">
      <c r="A311" s="24"/>
      <c r="B311" s="24"/>
      <c r="C311" s="24"/>
      <c r="D311" s="24"/>
      <c r="E311" s="24"/>
      <c r="F311" s="24"/>
      <c r="H311" s="24"/>
      <c r="I311" s="24"/>
      <c r="J311" s="24"/>
      <c r="K311" s="24"/>
      <c r="L311" s="24"/>
      <c r="M311" s="24"/>
    </row>
    <row r="312" spans="1:13">
      <c r="A312" s="24"/>
      <c r="B312" s="24"/>
      <c r="C312" s="24"/>
      <c r="D312" s="24"/>
      <c r="E312" s="24"/>
      <c r="F312" s="24"/>
      <c r="H312" s="24"/>
      <c r="I312" s="24"/>
      <c r="J312" s="24"/>
      <c r="K312" s="24"/>
      <c r="L312" s="24"/>
      <c r="M312" s="24"/>
    </row>
    <row r="313" spans="1:13">
      <c r="A313" s="24"/>
      <c r="B313" s="24"/>
      <c r="C313" s="24"/>
      <c r="D313" s="24"/>
      <c r="E313" s="24"/>
      <c r="F313" s="24"/>
      <c r="H313" s="24"/>
      <c r="I313" s="24"/>
      <c r="J313" s="24"/>
      <c r="K313" s="24"/>
      <c r="L313" s="24"/>
      <c r="M313" s="24"/>
    </row>
    <row r="314" spans="1:13">
      <c r="A314" s="24"/>
      <c r="B314" s="24"/>
      <c r="C314" s="24"/>
      <c r="D314" s="24"/>
      <c r="E314" s="24"/>
      <c r="F314" s="24"/>
      <c r="H314" s="24"/>
      <c r="I314" s="24"/>
      <c r="J314" s="24"/>
      <c r="K314" s="24"/>
      <c r="L314" s="24"/>
      <c r="M314" s="24"/>
    </row>
    <row r="315" spans="1:13">
      <c r="A315" s="24"/>
      <c r="B315" s="24"/>
      <c r="C315" s="24"/>
      <c r="D315" s="24"/>
      <c r="E315" s="24"/>
      <c r="F315" s="24"/>
      <c r="H315" s="24"/>
      <c r="I315" s="24"/>
      <c r="J315" s="24"/>
      <c r="K315" s="24"/>
      <c r="L315" s="24"/>
      <c r="M315" s="24"/>
    </row>
    <row r="316" spans="1:13">
      <c r="A316" s="24"/>
      <c r="B316" s="24"/>
      <c r="C316" s="24"/>
      <c r="D316" s="24"/>
      <c r="E316" s="24"/>
      <c r="F316" s="24"/>
      <c r="H316" s="24"/>
      <c r="I316" s="24"/>
      <c r="J316" s="24"/>
      <c r="K316" s="24"/>
      <c r="L316" s="24"/>
      <c r="M316" s="24"/>
    </row>
    <row r="317" spans="1:13">
      <c r="A317" s="24"/>
      <c r="B317" s="24"/>
      <c r="C317" s="24"/>
      <c r="D317" s="24"/>
      <c r="E317" s="24"/>
      <c r="F317" s="24"/>
      <c r="H317" s="24"/>
      <c r="I317" s="24"/>
      <c r="J317" s="24"/>
      <c r="K317" s="24"/>
      <c r="L317" s="24"/>
      <c r="M317" s="24"/>
    </row>
    <row r="318" spans="1:13">
      <c r="A318" s="24"/>
      <c r="B318" s="24"/>
      <c r="C318" s="24"/>
      <c r="D318" s="24"/>
      <c r="E318" s="24"/>
      <c r="F318" s="24"/>
      <c r="H318" s="24"/>
      <c r="I318" s="24"/>
      <c r="J318" s="24"/>
      <c r="K318" s="24"/>
      <c r="L318" s="24"/>
      <c r="M318" s="24"/>
    </row>
    <row r="319" spans="1:13">
      <c r="A319" s="24"/>
      <c r="B319" s="24"/>
      <c r="C319" s="24"/>
      <c r="D319" s="24"/>
      <c r="E319" s="24"/>
      <c r="F319" s="24"/>
      <c r="H319" s="24"/>
      <c r="I319" s="24"/>
      <c r="J319" s="24"/>
      <c r="K319" s="24"/>
      <c r="L319" s="24"/>
      <c r="M319" s="24"/>
    </row>
    <row r="320" spans="1:13">
      <c r="A320" s="24"/>
      <c r="B320" s="24"/>
      <c r="C320" s="24"/>
      <c r="D320" s="24"/>
      <c r="E320" s="24"/>
      <c r="F320" s="24"/>
      <c r="H320" s="24"/>
      <c r="I320" s="24"/>
      <c r="J320" s="24"/>
      <c r="K320" s="24"/>
      <c r="L320" s="24"/>
      <c r="M320" s="24"/>
    </row>
    <row r="321" spans="1:13">
      <c r="A321" s="24"/>
      <c r="B321" s="24"/>
      <c r="C321" s="24"/>
      <c r="D321" s="24"/>
      <c r="E321" s="24"/>
      <c r="F321" s="24"/>
      <c r="H321" s="24"/>
      <c r="I321" s="24"/>
      <c r="J321" s="24"/>
      <c r="K321" s="24"/>
      <c r="L321" s="24"/>
      <c r="M321" s="24"/>
    </row>
    <row r="322" spans="1:13">
      <c r="A322" s="24"/>
      <c r="B322" s="24"/>
      <c r="C322" s="24"/>
      <c r="D322" s="24"/>
      <c r="E322" s="24"/>
      <c r="F322" s="24"/>
      <c r="H322" s="24"/>
      <c r="I322" s="24"/>
      <c r="J322" s="24"/>
      <c r="K322" s="24"/>
      <c r="L322" s="24"/>
      <c r="M322" s="24"/>
    </row>
    <row r="323" spans="1:13">
      <c r="A323" s="24"/>
      <c r="B323" s="24"/>
      <c r="C323" s="24"/>
      <c r="D323" s="24"/>
      <c r="E323" s="24"/>
      <c r="F323" s="24"/>
      <c r="H323" s="24"/>
      <c r="I323" s="24"/>
      <c r="J323" s="24"/>
      <c r="K323" s="24"/>
      <c r="L323" s="24"/>
      <c r="M323" s="24"/>
    </row>
    <row r="324" spans="1:13">
      <c r="A324" s="24"/>
      <c r="B324" s="24"/>
      <c r="C324" s="24"/>
      <c r="D324" s="24"/>
      <c r="E324" s="24"/>
      <c r="F324" s="24"/>
      <c r="H324" s="24"/>
      <c r="I324" s="24"/>
      <c r="J324" s="24"/>
      <c r="K324" s="24"/>
      <c r="L324" s="24"/>
      <c r="M324" s="24"/>
    </row>
    <row r="325" spans="1:13">
      <c r="A325" s="24"/>
      <c r="B325" s="24"/>
      <c r="C325" s="24"/>
      <c r="D325" s="24"/>
      <c r="E325" s="24"/>
      <c r="F325" s="24"/>
      <c r="H325" s="24"/>
      <c r="I325" s="24"/>
      <c r="J325" s="24"/>
      <c r="K325" s="24"/>
      <c r="L325" s="24"/>
      <c r="M325" s="24"/>
    </row>
    <row r="326" spans="1:13">
      <c r="A326" s="24"/>
      <c r="B326" s="24"/>
      <c r="C326" s="24"/>
      <c r="D326" s="24"/>
      <c r="E326" s="24"/>
      <c r="F326" s="24"/>
      <c r="H326" s="24"/>
      <c r="I326" s="24"/>
      <c r="J326" s="24"/>
      <c r="K326" s="24"/>
      <c r="L326" s="24"/>
      <c r="M326" s="24"/>
    </row>
    <row r="327" spans="1:13">
      <c r="A327" s="24"/>
      <c r="B327" s="24"/>
      <c r="C327" s="24"/>
      <c r="D327" s="24"/>
      <c r="E327" s="24"/>
      <c r="F327" s="24"/>
      <c r="H327" s="24"/>
      <c r="I327" s="24"/>
      <c r="J327" s="24"/>
      <c r="K327" s="24"/>
      <c r="L327" s="24"/>
      <c r="M327" s="24"/>
    </row>
    <row r="328" spans="1:13">
      <c r="A328" s="24"/>
      <c r="B328" s="24"/>
      <c r="C328" s="24"/>
      <c r="D328" s="24"/>
      <c r="E328" s="24"/>
      <c r="F328" s="24"/>
      <c r="H328" s="24"/>
      <c r="I328" s="24"/>
      <c r="J328" s="24"/>
      <c r="K328" s="24"/>
      <c r="L328" s="24"/>
      <c r="M328" s="24"/>
    </row>
    <row r="329" spans="1:13">
      <c r="A329" s="24"/>
      <c r="B329" s="24"/>
      <c r="C329" s="24"/>
      <c r="D329" s="24"/>
      <c r="E329" s="24"/>
      <c r="F329" s="24"/>
      <c r="H329" s="24"/>
      <c r="I329" s="24"/>
      <c r="J329" s="24"/>
      <c r="K329" s="24"/>
      <c r="L329" s="24"/>
      <c r="M329" s="24"/>
    </row>
    <row r="330" spans="1:13">
      <c r="A330" s="24"/>
      <c r="B330" s="24"/>
      <c r="C330" s="24"/>
      <c r="D330" s="24"/>
      <c r="E330" s="24"/>
      <c r="F330" s="24"/>
      <c r="H330" s="24"/>
      <c r="I330" s="24"/>
      <c r="J330" s="24"/>
      <c r="K330" s="24"/>
      <c r="L330" s="24"/>
      <c r="M330" s="24"/>
    </row>
    <row r="331" spans="1:13">
      <c r="A331" s="24"/>
      <c r="B331" s="24"/>
      <c r="C331" s="24"/>
      <c r="D331" s="24"/>
      <c r="E331" s="24"/>
      <c r="F331" s="24"/>
      <c r="H331" s="24"/>
      <c r="I331" s="24"/>
      <c r="J331" s="24"/>
      <c r="K331" s="24"/>
      <c r="L331" s="24"/>
      <c r="M331" s="24"/>
    </row>
    <row r="332" spans="1:13">
      <c r="A332" s="24"/>
      <c r="B332" s="24"/>
      <c r="C332" s="24"/>
      <c r="D332" s="24"/>
      <c r="E332" s="24"/>
      <c r="F332" s="24"/>
      <c r="H332" s="24"/>
      <c r="I332" s="24"/>
      <c r="J332" s="24"/>
      <c r="K332" s="24"/>
      <c r="L332" s="24"/>
      <c r="M332" s="24"/>
    </row>
    <row r="333" spans="1:13">
      <c r="A333" s="24"/>
      <c r="B333" s="24"/>
      <c r="C333" s="24"/>
      <c r="D333" s="24"/>
      <c r="E333" s="24"/>
      <c r="F333" s="24"/>
      <c r="H333" s="24"/>
      <c r="I333" s="24"/>
      <c r="J333" s="24"/>
      <c r="K333" s="24"/>
      <c r="L333" s="24"/>
      <c r="M333" s="24"/>
    </row>
    <row r="334" spans="1:13">
      <c r="A334" s="24"/>
      <c r="B334" s="24"/>
      <c r="C334" s="24"/>
      <c r="D334" s="24"/>
      <c r="E334" s="24"/>
      <c r="F334" s="24"/>
      <c r="H334" s="24"/>
      <c r="I334" s="24"/>
      <c r="J334" s="24"/>
      <c r="K334" s="24"/>
      <c r="L334" s="24"/>
      <c r="M334" s="24"/>
    </row>
    <row r="335" spans="1:13">
      <c r="A335" s="24"/>
      <c r="B335" s="24"/>
      <c r="C335" s="24"/>
      <c r="D335" s="24"/>
      <c r="E335" s="24"/>
      <c r="F335" s="24"/>
      <c r="H335" s="24"/>
      <c r="I335" s="24"/>
      <c r="J335" s="24"/>
      <c r="K335" s="24"/>
      <c r="L335" s="24"/>
      <c r="M335" s="24"/>
    </row>
    <row r="336" spans="1:13">
      <c r="A336" s="24"/>
      <c r="B336" s="24"/>
      <c r="C336" s="24"/>
      <c r="D336" s="24"/>
      <c r="E336" s="24"/>
      <c r="F336" s="24"/>
      <c r="H336" s="24"/>
      <c r="I336" s="24"/>
      <c r="J336" s="24"/>
      <c r="K336" s="24"/>
      <c r="L336" s="24"/>
      <c r="M336" s="24"/>
    </row>
    <row r="337" spans="1:13">
      <c r="A337" s="24"/>
      <c r="B337" s="24"/>
      <c r="C337" s="24"/>
      <c r="D337" s="24"/>
      <c r="E337" s="24"/>
      <c r="F337" s="24"/>
      <c r="H337" s="24"/>
      <c r="I337" s="24"/>
      <c r="J337" s="24"/>
      <c r="K337" s="24"/>
      <c r="L337" s="24"/>
      <c r="M337" s="24"/>
    </row>
    <row r="338" spans="1:13">
      <c r="A338" s="24"/>
      <c r="B338" s="24"/>
      <c r="C338" s="24"/>
      <c r="D338" s="24"/>
      <c r="E338" s="24"/>
      <c r="F338" s="24"/>
      <c r="H338" s="24"/>
      <c r="I338" s="24"/>
      <c r="J338" s="24"/>
      <c r="K338" s="24"/>
      <c r="L338" s="24"/>
      <c r="M338" s="24"/>
    </row>
    <row r="339" spans="1:13">
      <c r="A339" s="24"/>
      <c r="B339" s="24"/>
      <c r="C339" s="24"/>
      <c r="D339" s="24"/>
      <c r="E339" s="24"/>
      <c r="F339" s="24"/>
      <c r="H339" s="24"/>
      <c r="I339" s="24"/>
      <c r="J339" s="24"/>
      <c r="K339" s="24"/>
      <c r="L339" s="24"/>
      <c r="M339" s="24"/>
    </row>
    <row r="340" spans="1:13">
      <c r="A340" s="24"/>
      <c r="B340" s="24"/>
      <c r="C340" s="24"/>
      <c r="D340" s="24"/>
      <c r="E340" s="24"/>
      <c r="F340" s="24"/>
      <c r="H340" s="24"/>
      <c r="I340" s="24"/>
      <c r="J340" s="24"/>
      <c r="K340" s="24"/>
      <c r="L340" s="24"/>
      <c r="M340" s="24"/>
    </row>
    <row r="341" spans="1:13">
      <c r="A341" s="24"/>
      <c r="B341" s="24"/>
      <c r="C341" s="24"/>
      <c r="D341" s="24"/>
      <c r="E341" s="24"/>
      <c r="F341" s="24"/>
      <c r="H341" s="24"/>
      <c r="I341" s="24"/>
      <c r="J341" s="24"/>
      <c r="K341" s="24"/>
      <c r="L341" s="24"/>
      <c r="M341" s="24"/>
    </row>
    <row r="342" spans="1:13">
      <c r="A342" s="24"/>
      <c r="B342" s="24"/>
      <c r="C342" s="24"/>
      <c r="D342" s="24"/>
      <c r="E342" s="24"/>
      <c r="F342" s="24"/>
      <c r="H342" s="24"/>
      <c r="I342" s="24"/>
      <c r="J342" s="24"/>
      <c r="K342" s="24"/>
      <c r="L342" s="24"/>
      <c r="M342" s="24"/>
    </row>
    <row r="343" spans="1:13">
      <c r="A343" s="24"/>
      <c r="B343" s="24"/>
      <c r="C343" s="24"/>
      <c r="D343" s="24"/>
      <c r="E343" s="24"/>
      <c r="F343" s="24"/>
      <c r="H343" s="24"/>
      <c r="I343" s="24"/>
      <c r="J343" s="24"/>
      <c r="K343" s="24"/>
      <c r="L343" s="24"/>
      <c r="M343" s="24"/>
    </row>
    <row r="344" spans="1:13">
      <c r="A344" s="24"/>
      <c r="B344" s="24"/>
      <c r="C344" s="24"/>
      <c r="D344" s="24"/>
      <c r="E344" s="24"/>
      <c r="F344" s="24"/>
      <c r="H344" s="24"/>
      <c r="I344" s="24"/>
      <c r="J344" s="24"/>
      <c r="K344" s="24"/>
      <c r="L344" s="24"/>
      <c r="M344" s="24"/>
    </row>
    <row r="345" spans="1:13">
      <c r="A345" s="24"/>
      <c r="B345" s="24"/>
      <c r="C345" s="24"/>
      <c r="D345" s="24"/>
      <c r="E345" s="24"/>
      <c r="F345" s="24"/>
      <c r="H345" s="24"/>
      <c r="I345" s="24"/>
      <c r="J345" s="24"/>
      <c r="K345" s="24"/>
      <c r="L345" s="24"/>
      <c r="M345" s="24"/>
    </row>
    <row r="346" spans="1:13">
      <c r="A346" s="24"/>
      <c r="B346" s="24"/>
      <c r="C346" s="24"/>
      <c r="D346" s="24"/>
      <c r="E346" s="24"/>
      <c r="F346" s="24"/>
      <c r="H346" s="24"/>
      <c r="I346" s="24"/>
      <c r="J346" s="24"/>
      <c r="K346" s="24"/>
      <c r="L346" s="24"/>
      <c r="M346" s="24"/>
    </row>
    <row r="347" spans="1:13">
      <c r="A347" s="24"/>
      <c r="B347" s="24"/>
      <c r="C347" s="24"/>
      <c r="D347" s="24"/>
      <c r="E347" s="24"/>
      <c r="F347" s="24"/>
      <c r="H347" s="24"/>
      <c r="I347" s="24"/>
      <c r="J347" s="24"/>
      <c r="K347" s="24"/>
      <c r="L347" s="24"/>
      <c r="M347" s="24"/>
    </row>
    <row r="348" spans="1:13">
      <c r="A348" s="24"/>
      <c r="B348" s="24"/>
      <c r="C348" s="24"/>
      <c r="D348" s="24"/>
      <c r="E348" s="24"/>
      <c r="F348" s="24"/>
      <c r="H348" s="24"/>
      <c r="I348" s="24"/>
      <c r="J348" s="24"/>
      <c r="K348" s="24"/>
      <c r="L348" s="24"/>
      <c r="M348" s="24"/>
    </row>
    <row r="349" spans="1:13">
      <c r="A349" s="24"/>
      <c r="B349" s="24"/>
      <c r="C349" s="24"/>
      <c r="D349" s="24"/>
      <c r="E349" s="24"/>
      <c r="F349" s="24"/>
      <c r="H349" s="24"/>
      <c r="I349" s="24"/>
      <c r="J349" s="24"/>
      <c r="K349" s="24"/>
      <c r="L349" s="24"/>
      <c r="M349" s="24"/>
    </row>
    <row r="350" spans="1:13">
      <c r="A350" s="24"/>
      <c r="B350" s="24"/>
      <c r="C350" s="24"/>
      <c r="D350" s="24"/>
      <c r="E350" s="24"/>
      <c r="F350" s="24"/>
      <c r="H350" s="24"/>
      <c r="I350" s="24"/>
      <c r="J350" s="24"/>
      <c r="K350" s="24"/>
      <c r="L350" s="24"/>
      <c r="M350" s="24"/>
    </row>
    <row r="351" spans="1:13">
      <c r="A351" s="24"/>
      <c r="B351" s="24"/>
      <c r="C351" s="24"/>
      <c r="D351" s="24"/>
      <c r="E351" s="24"/>
      <c r="F351" s="24"/>
      <c r="H351" s="24"/>
      <c r="I351" s="24"/>
      <c r="J351" s="24"/>
      <c r="K351" s="24"/>
      <c r="L351" s="24"/>
      <c r="M351" s="24"/>
    </row>
    <row r="352" spans="1:13">
      <c r="A352" s="24"/>
      <c r="B352" s="24"/>
      <c r="C352" s="24"/>
      <c r="D352" s="24"/>
      <c r="E352" s="24"/>
      <c r="F352" s="24"/>
      <c r="H352" s="24"/>
      <c r="I352" s="24"/>
      <c r="J352" s="24"/>
      <c r="K352" s="24"/>
      <c r="L352" s="24"/>
      <c r="M352" s="24"/>
    </row>
  </sheetData>
  <mergeCells count="13">
    <mergeCell ref="G7:G8"/>
    <mergeCell ref="A7:A8"/>
    <mergeCell ref="B7:B8"/>
    <mergeCell ref="C7:C8"/>
    <mergeCell ref="D7:D8"/>
    <mergeCell ref="E7:E8"/>
    <mergeCell ref="F7:F8"/>
    <mergeCell ref="F1:G1"/>
    <mergeCell ref="E2:G2"/>
    <mergeCell ref="A3:D3"/>
    <mergeCell ref="E3:G3"/>
    <mergeCell ref="A4:G4"/>
    <mergeCell ref="A5:G5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Q343"/>
  <sheetViews>
    <sheetView tabSelected="1" topLeftCell="A130" workbookViewId="0">
      <selection activeCell="L24" sqref="L24"/>
    </sheetView>
  </sheetViews>
  <sheetFormatPr defaultRowHeight="15.75"/>
  <cols>
    <col min="1" max="1" width="64" customWidth="1"/>
    <col min="2" max="2" width="5.85546875" hidden="1" customWidth="1"/>
    <col min="3" max="3" width="5.140625" customWidth="1"/>
    <col min="4" max="4" width="6.7109375" style="74" customWidth="1"/>
    <col min="5" max="5" width="8" customWidth="1"/>
    <col min="6" max="6" width="7.7109375" customWidth="1"/>
    <col min="255" max="255" width="61.28515625" customWidth="1"/>
    <col min="256" max="256" width="4.7109375" customWidth="1"/>
    <col min="257" max="257" width="4" customWidth="1"/>
    <col min="258" max="258" width="9.28515625" customWidth="1"/>
    <col min="259" max="259" width="5.5703125" customWidth="1"/>
    <col min="260" max="260" width="13.28515625" customWidth="1"/>
    <col min="261" max="261" width="0" hidden="1" customWidth="1"/>
    <col min="511" max="511" width="61.28515625" customWidth="1"/>
    <col min="512" max="512" width="4.7109375" customWidth="1"/>
    <col min="513" max="513" width="4" customWidth="1"/>
    <col min="514" max="514" width="9.28515625" customWidth="1"/>
    <col min="515" max="515" width="5.5703125" customWidth="1"/>
    <col min="516" max="516" width="13.28515625" customWidth="1"/>
    <col min="517" max="517" width="0" hidden="1" customWidth="1"/>
    <col min="767" max="767" width="61.28515625" customWidth="1"/>
    <col min="768" max="768" width="4.7109375" customWidth="1"/>
    <col min="769" max="769" width="4" customWidth="1"/>
    <col min="770" max="770" width="9.28515625" customWidth="1"/>
    <col min="771" max="771" width="5.5703125" customWidth="1"/>
    <col min="772" max="772" width="13.28515625" customWidth="1"/>
    <col min="773" max="773" width="0" hidden="1" customWidth="1"/>
    <col min="1023" max="1023" width="61.28515625" customWidth="1"/>
    <col min="1024" max="1024" width="4.7109375" customWidth="1"/>
    <col min="1025" max="1025" width="4" customWidth="1"/>
    <col min="1026" max="1026" width="9.28515625" customWidth="1"/>
    <col min="1027" max="1027" width="5.5703125" customWidth="1"/>
    <col min="1028" max="1028" width="13.28515625" customWidth="1"/>
    <col min="1029" max="1029" width="0" hidden="1" customWidth="1"/>
    <col min="1279" max="1279" width="61.28515625" customWidth="1"/>
    <col min="1280" max="1280" width="4.7109375" customWidth="1"/>
    <col min="1281" max="1281" width="4" customWidth="1"/>
    <col min="1282" max="1282" width="9.28515625" customWidth="1"/>
    <col min="1283" max="1283" width="5.5703125" customWidth="1"/>
    <col min="1284" max="1284" width="13.28515625" customWidth="1"/>
    <col min="1285" max="1285" width="0" hidden="1" customWidth="1"/>
    <col min="1535" max="1535" width="61.28515625" customWidth="1"/>
    <col min="1536" max="1536" width="4.7109375" customWidth="1"/>
    <col min="1537" max="1537" width="4" customWidth="1"/>
    <col min="1538" max="1538" width="9.28515625" customWidth="1"/>
    <col min="1539" max="1539" width="5.5703125" customWidth="1"/>
    <col min="1540" max="1540" width="13.28515625" customWidth="1"/>
    <col min="1541" max="1541" width="0" hidden="1" customWidth="1"/>
    <col min="1791" max="1791" width="61.28515625" customWidth="1"/>
    <col min="1792" max="1792" width="4.7109375" customWidth="1"/>
    <col min="1793" max="1793" width="4" customWidth="1"/>
    <col min="1794" max="1794" width="9.28515625" customWidth="1"/>
    <col min="1795" max="1795" width="5.5703125" customWidth="1"/>
    <col min="1796" max="1796" width="13.28515625" customWidth="1"/>
    <col min="1797" max="1797" width="0" hidden="1" customWidth="1"/>
    <col min="2047" max="2047" width="61.28515625" customWidth="1"/>
    <col min="2048" max="2048" width="4.7109375" customWidth="1"/>
    <col min="2049" max="2049" width="4" customWidth="1"/>
    <col min="2050" max="2050" width="9.28515625" customWidth="1"/>
    <col min="2051" max="2051" width="5.5703125" customWidth="1"/>
    <col min="2052" max="2052" width="13.28515625" customWidth="1"/>
    <col min="2053" max="2053" width="0" hidden="1" customWidth="1"/>
    <col min="2303" max="2303" width="61.28515625" customWidth="1"/>
    <col min="2304" max="2304" width="4.7109375" customWidth="1"/>
    <col min="2305" max="2305" width="4" customWidth="1"/>
    <col min="2306" max="2306" width="9.28515625" customWidth="1"/>
    <col min="2307" max="2307" width="5.5703125" customWidth="1"/>
    <col min="2308" max="2308" width="13.28515625" customWidth="1"/>
    <col min="2309" max="2309" width="0" hidden="1" customWidth="1"/>
    <col min="2559" max="2559" width="61.28515625" customWidth="1"/>
    <col min="2560" max="2560" width="4.7109375" customWidth="1"/>
    <col min="2561" max="2561" width="4" customWidth="1"/>
    <col min="2562" max="2562" width="9.28515625" customWidth="1"/>
    <col min="2563" max="2563" width="5.5703125" customWidth="1"/>
    <col min="2564" max="2564" width="13.28515625" customWidth="1"/>
    <col min="2565" max="2565" width="0" hidden="1" customWidth="1"/>
    <col min="2815" max="2815" width="61.28515625" customWidth="1"/>
    <col min="2816" max="2816" width="4.7109375" customWidth="1"/>
    <col min="2817" max="2817" width="4" customWidth="1"/>
    <col min="2818" max="2818" width="9.28515625" customWidth="1"/>
    <col min="2819" max="2819" width="5.5703125" customWidth="1"/>
    <col min="2820" max="2820" width="13.28515625" customWidth="1"/>
    <col min="2821" max="2821" width="0" hidden="1" customWidth="1"/>
    <col min="3071" max="3071" width="61.28515625" customWidth="1"/>
    <col min="3072" max="3072" width="4.7109375" customWidth="1"/>
    <col min="3073" max="3073" width="4" customWidth="1"/>
    <col min="3074" max="3074" width="9.28515625" customWidth="1"/>
    <col min="3075" max="3075" width="5.5703125" customWidth="1"/>
    <col min="3076" max="3076" width="13.28515625" customWidth="1"/>
    <col min="3077" max="3077" width="0" hidden="1" customWidth="1"/>
    <col min="3327" max="3327" width="61.28515625" customWidth="1"/>
    <col min="3328" max="3328" width="4.7109375" customWidth="1"/>
    <col min="3329" max="3329" width="4" customWidth="1"/>
    <col min="3330" max="3330" width="9.28515625" customWidth="1"/>
    <col min="3331" max="3331" width="5.5703125" customWidth="1"/>
    <col min="3332" max="3332" width="13.28515625" customWidth="1"/>
    <col min="3333" max="3333" width="0" hidden="1" customWidth="1"/>
    <col min="3583" max="3583" width="61.28515625" customWidth="1"/>
    <col min="3584" max="3584" width="4.7109375" customWidth="1"/>
    <col min="3585" max="3585" width="4" customWidth="1"/>
    <col min="3586" max="3586" width="9.28515625" customWidth="1"/>
    <col min="3587" max="3587" width="5.5703125" customWidth="1"/>
    <col min="3588" max="3588" width="13.28515625" customWidth="1"/>
    <col min="3589" max="3589" width="0" hidden="1" customWidth="1"/>
    <col min="3839" max="3839" width="61.28515625" customWidth="1"/>
    <col min="3840" max="3840" width="4.7109375" customWidth="1"/>
    <col min="3841" max="3841" width="4" customWidth="1"/>
    <col min="3842" max="3842" width="9.28515625" customWidth="1"/>
    <col min="3843" max="3843" width="5.5703125" customWidth="1"/>
    <col min="3844" max="3844" width="13.28515625" customWidth="1"/>
    <col min="3845" max="3845" width="0" hidden="1" customWidth="1"/>
    <col min="4095" max="4095" width="61.28515625" customWidth="1"/>
    <col min="4096" max="4096" width="4.7109375" customWidth="1"/>
    <col min="4097" max="4097" width="4" customWidth="1"/>
    <col min="4098" max="4098" width="9.28515625" customWidth="1"/>
    <col min="4099" max="4099" width="5.5703125" customWidth="1"/>
    <col min="4100" max="4100" width="13.28515625" customWidth="1"/>
    <col min="4101" max="4101" width="0" hidden="1" customWidth="1"/>
    <col min="4351" max="4351" width="61.28515625" customWidth="1"/>
    <col min="4352" max="4352" width="4.7109375" customWidth="1"/>
    <col min="4353" max="4353" width="4" customWidth="1"/>
    <col min="4354" max="4354" width="9.28515625" customWidth="1"/>
    <col min="4355" max="4355" width="5.5703125" customWidth="1"/>
    <col min="4356" max="4356" width="13.28515625" customWidth="1"/>
    <col min="4357" max="4357" width="0" hidden="1" customWidth="1"/>
    <col min="4607" max="4607" width="61.28515625" customWidth="1"/>
    <col min="4608" max="4608" width="4.7109375" customWidth="1"/>
    <col min="4609" max="4609" width="4" customWidth="1"/>
    <col min="4610" max="4610" width="9.28515625" customWidth="1"/>
    <col min="4611" max="4611" width="5.5703125" customWidth="1"/>
    <col min="4612" max="4612" width="13.28515625" customWidth="1"/>
    <col min="4613" max="4613" width="0" hidden="1" customWidth="1"/>
    <col min="4863" max="4863" width="61.28515625" customWidth="1"/>
    <col min="4864" max="4864" width="4.7109375" customWidth="1"/>
    <col min="4865" max="4865" width="4" customWidth="1"/>
    <col min="4866" max="4866" width="9.28515625" customWidth="1"/>
    <col min="4867" max="4867" width="5.5703125" customWidth="1"/>
    <col min="4868" max="4868" width="13.28515625" customWidth="1"/>
    <col min="4869" max="4869" width="0" hidden="1" customWidth="1"/>
    <col min="5119" max="5119" width="61.28515625" customWidth="1"/>
    <col min="5120" max="5120" width="4.7109375" customWidth="1"/>
    <col min="5121" max="5121" width="4" customWidth="1"/>
    <col min="5122" max="5122" width="9.28515625" customWidth="1"/>
    <col min="5123" max="5123" width="5.5703125" customWidth="1"/>
    <col min="5124" max="5124" width="13.28515625" customWidth="1"/>
    <col min="5125" max="5125" width="0" hidden="1" customWidth="1"/>
    <col min="5375" max="5375" width="61.28515625" customWidth="1"/>
    <col min="5376" max="5376" width="4.7109375" customWidth="1"/>
    <col min="5377" max="5377" width="4" customWidth="1"/>
    <col min="5378" max="5378" width="9.28515625" customWidth="1"/>
    <col min="5379" max="5379" width="5.5703125" customWidth="1"/>
    <col min="5380" max="5380" width="13.28515625" customWidth="1"/>
    <col min="5381" max="5381" width="0" hidden="1" customWidth="1"/>
    <col min="5631" max="5631" width="61.28515625" customWidth="1"/>
    <col min="5632" max="5632" width="4.7109375" customWidth="1"/>
    <col min="5633" max="5633" width="4" customWidth="1"/>
    <col min="5634" max="5634" width="9.28515625" customWidth="1"/>
    <col min="5635" max="5635" width="5.5703125" customWidth="1"/>
    <col min="5636" max="5636" width="13.28515625" customWidth="1"/>
    <col min="5637" max="5637" width="0" hidden="1" customWidth="1"/>
    <col min="5887" max="5887" width="61.28515625" customWidth="1"/>
    <col min="5888" max="5888" width="4.7109375" customWidth="1"/>
    <col min="5889" max="5889" width="4" customWidth="1"/>
    <col min="5890" max="5890" width="9.28515625" customWidth="1"/>
    <col min="5891" max="5891" width="5.5703125" customWidth="1"/>
    <col min="5892" max="5892" width="13.28515625" customWidth="1"/>
    <col min="5893" max="5893" width="0" hidden="1" customWidth="1"/>
    <col min="6143" max="6143" width="61.28515625" customWidth="1"/>
    <col min="6144" max="6144" width="4.7109375" customWidth="1"/>
    <col min="6145" max="6145" width="4" customWidth="1"/>
    <col min="6146" max="6146" width="9.28515625" customWidth="1"/>
    <col min="6147" max="6147" width="5.5703125" customWidth="1"/>
    <col min="6148" max="6148" width="13.28515625" customWidth="1"/>
    <col min="6149" max="6149" width="0" hidden="1" customWidth="1"/>
    <col min="6399" max="6399" width="61.28515625" customWidth="1"/>
    <col min="6400" max="6400" width="4.7109375" customWidth="1"/>
    <col min="6401" max="6401" width="4" customWidth="1"/>
    <col min="6402" max="6402" width="9.28515625" customWidth="1"/>
    <col min="6403" max="6403" width="5.5703125" customWidth="1"/>
    <col min="6404" max="6404" width="13.28515625" customWidth="1"/>
    <col min="6405" max="6405" width="0" hidden="1" customWidth="1"/>
    <col min="6655" max="6655" width="61.28515625" customWidth="1"/>
    <col min="6656" max="6656" width="4.7109375" customWidth="1"/>
    <col min="6657" max="6657" width="4" customWidth="1"/>
    <col min="6658" max="6658" width="9.28515625" customWidth="1"/>
    <col min="6659" max="6659" width="5.5703125" customWidth="1"/>
    <col min="6660" max="6660" width="13.28515625" customWidth="1"/>
    <col min="6661" max="6661" width="0" hidden="1" customWidth="1"/>
    <col min="6911" max="6911" width="61.28515625" customWidth="1"/>
    <col min="6912" max="6912" width="4.7109375" customWidth="1"/>
    <col min="6913" max="6913" width="4" customWidth="1"/>
    <col min="6914" max="6914" width="9.28515625" customWidth="1"/>
    <col min="6915" max="6915" width="5.5703125" customWidth="1"/>
    <col min="6916" max="6916" width="13.28515625" customWidth="1"/>
    <col min="6917" max="6917" width="0" hidden="1" customWidth="1"/>
    <col min="7167" max="7167" width="61.28515625" customWidth="1"/>
    <col min="7168" max="7168" width="4.7109375" customWidth="1"/>
    <col min="7169" max="7169" width="4" customWidth="1"/>
    <col min="7170" max="7170" width="9.28515625" customWidth="1"/>
    <col min="7171" max="7171" width="5.5703125" customWidth="1"/>
    <col min="7172" max="7172" width="13.28515625" customWidth="1"/>
    <col min="7173" max="7173" width="0" hidden="1" customWidth="1"/>
    <col min="7423" max="7423" width="61.28515625" customWidth="1"/>
    <col min="7424" max="7424" width="4.7109375" customWidth="1"/>
    <col min="7425" max="7425" width="4" customWidth="1"/>
    <col min="7426" max="7426" width="9.28515625" customWidth="1"/>
    <col min="7427" max="7427" width="5.5703125" customWidth="1"/>
    <col min="7428" max="7428" width="13.28515625" customWidth="1"/>
    <col min="7429" max="7429" width="0" hidden="1" customWidth="1"/>
    <col min="7679" max="7679" width="61.28515625" customWidth="1"/>
    <col min="7680" max="7680" width="4.7109375" customWidth="1"/>
    <col min="7681" max="7681" width="4" customWidth="1"/>
    <col min="7682" max="7682" width="9.28515625" customWidth="1"/>
    <col min="7683" max="7683" width="5.5703125" customWidth="1"/>
    <col min="7684" max="7684" width="13.28515625" customWidth="1"/>
    <col min="7685" max="7685" width="0" hidden="1" customWidth="1"/>
    <col min="7935" max="7935" width="61.28515625" customWidth="1"/>
    <col min="7936" max="7936" width="4.7109375" customWidth="1"/>
    <col min="7937" max="7937" width="4" customWidth="1"/>
    <col min="7938" max="7938" width="9.28515625" customWidth="1"/>
    <col min="7939" max="7939" width="5.5703125" customWidth="1"/>
    <col min="7940" max="7940" width="13.28515625" customWidth="1"/>
    <col min="7941" max="7941" width="0" hidden="1" customWidth="1"/>
    <col min="8191" max="8191" width="61.28515625" customWidth="1"/>
    <col min="8192" max="8192" width="4.7109375" customWidth="1"/>
    <col min="8193" max="8193" width="4" customWidth="1"/>
    <col min="8194" max="8194" width="9.28515625" customWidth="1"/>
    <col min="8195" max="8195" width="5.5703125" customWidth="1"/>
    <col min="8196" max="8196" width="13.28515625" customWidth="1"/>
    <col min="8197" max="8197" width="0" hidden="1" customWidth="1"/>
    <col min="8447" max="8447" width="61.28515625" customWidth="1"/>
    <col min="8448" max="8448" width="4.7109375" customWidth="1"/>
    <col min="8449" max="8449" width="4" customWidth="1"/>
    <col min="8450" max="8450" width="9.28515625" customWidth="1"/>
    <col min="8451" max="8451" width="5.5703125" customWidth="1"/>
    <col min="8452" max="8452" width="13.28515625" customWidth="1"/>
    <col min="8453" max="8453" width="0" hidden="1" customWidth="1"/>
    <col min="8703" max="8703" width="61.28515625" customWidth="1"/>
    <col min="8704" max="8704" width="4.7109375" customWidth="1"/>
    <col min="8705" max="8705" width="4" customWidth="1"/>
    <col min="8706" max="8706" width="9.28515625" customWidth="1"/>
    <col min="8707" max="8707" width="5.5703125" customWidth="1"/>
    <col min="8708" max="8708" width="13.28515625" customWidth="1"/>
    <col min="8709" max="8709" width="0" hidden="1" customWidth="1"/>
    <col min="8959" max="8959" width="61.28515625" customWidth="1"/>
    <col min="8960" max="8960" width="4.7109375" customWidth="1"/>
    <col min="8961" max="8961" width="4" customWidth="1"/>
    <col min="8962" max="8962" width="9.28515625" customWidth="1"/>
    <col min="8963" max="8963" width="5.5703125" customWidth="1"/>
    <col min="8964" max="8964" width="13.28515625" customWidth="1"/>
    <col min="8965" max="8965" width="0" hidden="1" customWidth="1"/>
    <col min="9215" max="9215" width="61.28515625" customWidth="1"/>
    <col min="9216" max="9216" width="4.7109375" customWidth="1"/>
    <col min="9217" max="9217" width="4" customWidth="1"/>
    <col min="9218" max="9218" width="9.28515625" customWidth="1"/>
    <col min="9219" max="9219" width="5.5703125" customWidth="1"/>
    <col min="9220" max="9220" width="13.28515625" customWidth="1"/>
    <col min="9221" max="9221" width="0" hidden="1" customWidth="1"/>
    <col min="9471" max="9471" width="61.28515625" customWidth="1"/>
    <col min="9472" max="9472" width="4.7109375" customWidth="1"/>
    <col min="9473" max="9473" width="4" customWidth="1"/>
    <col min="9474" max="9474" width="9.28515625" customWidth="1"/>
    <col min="9475" max="9475" width="5.5703125" customWidth="1"/>
    <col min="9476" max="9476" width="13.28515625" customWidth="1"/>
    <col min="9477" max="9477" width="0" hidden="1" customWidth="1"/>
    <col min="9727" max="9727" width="61.28515625" customWidth="1"/>
    <col min="9728" max="9728" width="4.7109375" customWidth="1"/>
    <col min="9729" max="9729" width="4" customWidth="1"/>
    <col min="9730" max="9730" width="9.28515625" customWidth="1"/>
    <col min="9731" max="9731" width="5.5703125" customWidth="1"/>
    <col min="9732" max="9732" width="13.28515625" customWidth="1"/>
    <col min="9733" max="9733" width="0" hidden="1" customWidth="1"/>
    <col min="9983" max="9983" width="61.28515625" customWidth="1"/>
    <col min="9984" max="9984" width="4.7109375" customWidth="1"/>
    <col min="9985" max="9985" width="4" customWidth="1"/>
    <col min="9986" max="9986" width="9.28515625" customWidth="1"/>
    <col min="9987" max="9987" width="5.5703125" customWidth="1"/>
    <col min="9988" max="9988" width="13.28515625" customWidth="1"/>
    <col min="9989" max="9989" width="0" hidden="1" customWidth="1"/>
    <col min="10239" max="10239" width="61.28515625" customWidth="1"/>
    <col min="10240" max="10240" width="4.7109375" customWidth="1"/>
    <col min="10241" max="10241" width="4" customWidth="1"/>
    <col min="10242" max="10242" width="9.28515625" customWidth="1"/>
    <col min="10243" max="10243" width="5.5703125" customWidth="1"/>
    <col min="10244" max="10244" width="13.28515625" customWidth="1"/>
    <col min="10245" max="10245" width="0" hidden="1" customWidth="1"/>
    <col min="10495" max="10495" width="61.28515625" customWidth="1"/>
    <col min="10496" max="10496" width="4.7109375" customWidth="1"/>
    <col min="10497" max="10497" width="4" customWidth="1"/>
    <col min="10498" max="10498" width="9.28515625" customWidth="1"/>
    <col min="10499" max="10499" width="5.5703125" customWidth="1"/>
    <col min="10500" max="10500" width="13.28515625" customWidth="1"/>
    <col min="10501" max="10501" width="0" hidden="1" customWidth="1"/>
    <col min="10751" max="10751" width="61.28515625" customWidth="1"/>
    <col min="10752" max="10752" width="4.7109375" customWidth="1"/>
    <col min="10753" max="10753" width="4" customWidth="1"/>
    <col min="10754" max="10754" width="9.28515625" customWidth="1"/>
    <col min="10755" max="10755" width="5.5703125" customWidth="1"/>
    <col min="10756" max="10756" width="13.28515625" customWidth="1"/>
    <col min="10757" max="10757" width="0" hidden="1" customWidth="1"/>
    <col min="11007" max="11007" width="61.28515625" customWidth="1"/>
    <col min="11008" max="11008" width="4.7109375" customWidth="1"/>
    <col min="11009" max="11009" width="4" customWidth="1"/>
    <col min="11010" max="11010" width="9.28515625" customWidth="1"/>
    <col min="11011" max="11011" width="5.5703125" customWidth="1"/>
    <col min="11012" max="11012" width="13.28515625" customWidth="1"/>
    <col min="11013" max="11013" width="0" hidden="1" customWidth="1"/>
    <col min="11263" max="11263" width="61.28515625" customWidth="1"/>
    <col min="11264" max="11264" width="4.7109375" customWidth="1"/>
    <col min="11265" max="11265" width="4" customWidth="1"/>
    <col min="11266" max="11266" width="9.28515625" customWidth="1"/>
    <col min="11267" max="11267" width="5.5703125" customWidth="1"/>
    <col min="11268" max="11268" width="13.28515625" customWidth="1"/>
    <col min="11269" max="11269" width="0" hidden="1" customWidth="1"/>
    <col min="11519" max="11519" width="61.28515625" customWidth="1"/>
    <col min="11520" max="11520" width="4.7109375" customWidth="1"/>
    <col min="11521" max="11521" width="4" customWidth="1"/>
    <col min="11522" max="11522" width="9.28515625" customWidth="1"/>
    <col min="11523" max="11523" width="5.5703125" customWidth="1"/>
    <col min="11524" max="11524" width="13.28515625" customWidth="1"/>
    <col min="11525" max="11525" width="0" hidden="1" customWidth="1"/>
    <col min="11775" max="11775" width="61.28515625" customWidth="1"/>
    <col min="11776" max="11776" width="4.7109375" customWidth="1"/>
    <col min="11777" max="11777" width="4" customWidth="1"/>
    <col min="11778" max="11778" width="9.28515625" customWidth="1"/>
    <col min="11779" max="11779" width="5.5703125" customWidth="1"/>
    <col min="11780" max="11780" width="13.28515625" customWidth="1"/>
    <col min="11781" max="11781" width="0" hidden="1" customWidth="1"/>
    <col min="12031" max="12031" width="61.28515625" customWidth="1"/>
    <col min="12032" max="12032" width="4.7109375" customWidth="1"/>
    <col min="12033" max="12033" width="4" customWidth="1"/>
    <col min="12034" max="12034" width="9.28515625" customWidth="1"/>
    <col min="12035" max="12035" width="5.5703125" customWidth="1"/>
    <col min="12036" max="12036" width="13.28515625" customWidth="1"/>
    <col min="12037" max="12037" width="0" hidden="1" customWidth="1"/>
    <col min="12287" max="12287" width="61.28515625" customWidth="1"/>
    <col min="12288" max="12288" width="4.7109375" customWidth="1"/>
    <col min="12289" max="12289" width="4" customWidth="1"/>
    <col min="12290" max="12290" width="9.28515625" customWidth="1"/>
    <col min="12291" max="12291" width="5.5703125" customWidth="1"/>
    <col min="12292" max="12292" width="13.28515625" customWidth="1"/>
    <col min="12293" max="12293" width="0" hidden="1" customWidth="1"/>
    <col min="12543" max="12543" width="61.28515625" customWidth="1"/>
    <col min="12544" max="12544" width="4.7109375" customWidth="1"/>
    <col min="12545" max="12545" width="4" customWidth="1"/>
    <col min="12546" max="12546" width="9.28515625" customWidth="1"/>
    <col min="12547" max="12547" width="5.5703125" customWidth="1"/>
    <col min="12548" max="12548" width="13.28515625" customWidth="1"/>
    <col min="12549" max="12549" width="0" hidden="1" customWidth="1"/>
    <col min="12799" max="12799" width="61.28515625" customWidth="1"/>
    <col min="12800" max="12800" width="4.7109375" customWidth="1"/>
    <col min="12801" max="12801" width="4" customWidth="1"/>
    <col min="12802" max="12802" width="9.28515625" customWidth="1"/>
    <col min="12803" max="12803" width="5.5703125" customWidth="1"/>
    <col min="12804" max="12804" width="13.28515625" customWidth="1"/>
    <col min="12805" max="12805" width="0" hidden="1" customWidth="1"/>
    <col min="13055" max="13055" width="61.28515625" customWidth="1"/>
    <col min="13056" max="13056" width="4.7109375" customWidth="1"/>
    <col min="13057" max="13057" width="4" customWidth="1"/>
    <col min="13058" max="13058" width="9.28515625" customWidth="1"/>
    <col min="13059" max="13059" width="5.5703125" customWidth="1"/>
    <col min="13060" max="13060" width="13.28515625" customWidth="1"/>
    <col min="13061" max="13061" width="0" hidden="1" customWidth="1"/>
    <col min="13311" max="13311" width="61.28515625" customWidth="1"/>
    <col min="13312" max="13312" width="4.7109375" customWidth="1"/>
    <col min="13313" max="13313" width="4" customWidth="1"/>
    <col min="13314" max="13314" width="9.28515625" customWidth="1"/>
    <col min="13315" max="13315" width="5.5703125" customWidth="1"/>
    <col min="13316" max="13316" width="13.28515625" customWidth="1"/>
    <col min="13317" max="13317" width="0" hidden="1" customWidth="1"/>
    <col min="13567" max="13567" width="61.28515625" customWidth="1"/>
    <col min="13568" max="13568" width="4.7109375" customWidth="1"/>
    <col min="13569" max="13569" width="4" customWidth="1"/>
    <col min="13570" max="13570" width="9.28515625" customWidth="1"/>
    <col min="13571" max="13571" width="5.5703125" customWidth="1"/>
    <col min="13572" max="13572" width="13.28515625" customWidth="1"/>
    <col min="13573" max="13573" width="0" hidden="1" customWidth="1"/>
    <col min="13823" max="13823" width="61.28515625" customWidth="1"/>
    <col min="13824" max="13824" width="4.7109375" customWidth="1"/>
    <col min="13825" max="13825" width="4" customWidth="1"/>
    <col min="13826" max="13826" width="9.28515625" customWidth="1"/>
    <col min="13827" max="13827" width="5.5703125" customWidth="1"/>
    <col min="13828" max="13828" width="13.28515625" customWidth="1"/>
    <col min="13829" max="13829" width="0" hidden="1" customWidth="1"/>
    <col min="14079" max="14079" width="61.28515625" customWidth="1"/>
    <col min="14080" max="14080" width="4.7109375" customWidth="1"/>
    <col min="14081" max="14081" width="4" customWidth="1"/>
    <col min="14082" max="14082" width="9.28515625" customWidth="1"/>
    <col min="14083" max="14083" width="5.5703125" customWidth="1"/>
    <col min="14084" max="14084" width="13.28515625" customWidth="1"/>
    <col min="14085" max="14085" width="0" hidden="1" customWidth="1"/>
    <col min="14335" max="14335" width="61.28515625" customWidth="1"/>
    <col min="14336" max="14336" width="4.7109375" customWidth="1"/>
    <col min="14337" max="14337" width="4" customWidth="1"/>
    <col min="14338" max="14338" width="9.28515625" customWidth="1"/>
    <col min="14339" max="14339" width="5.5703125" customWidth="1"/>
    <col min="14340" max="14340" width="13.28515625" customWidth="1"/>
    <col min="14341" max="14341" width="0" hidden="1" customWidth="1"/>
    <col min="14591" max="14591" width="61.28515625" customWidth="1"/>
    <col min="14592" max="14592" width="4.7109375" customWidth="1"/>
    <col min="14593" max="14593" width="4" customWidth="1"/>
    <col min="14594" max="14594" width="9.28515625" customWidth="1"/>
    <col min="14595" max="14595" width="5.5703125" customWidth="1"/>
    <col min="14596" max="14596" width="13.28515625" customWidth="1"/>
    <col min="14597" max="14597" width="0" hidden="1" customWidth="1"/>
    <col min="14847" max="14847" width="61.28515625" customWidth="1"/>
    <col min="14848" max="14848" width="4.7109375" customWidth="1"/>
    <col min="14849" max="14849" width="4" customWidth="1"/>
    <col min="14850" max="14850" width="9.28515625" customWidth="1"/>
    <col min="14851" max="14851" width="5.5703125" customWidth="1"/>
    <col min="14852" max="14852" width="13.28515625" customWidth="1"/>
    <col min="14853" max="14853" width="0" hidden="1" customWidth="1"/>
    <col min="15103" max="15103" width="61.28515625" customWidth="1"/>
    <col min="15104" max="15104" width="4.7109375" customWidth="1"/>
    <col min="15105" max="15105" width="4" customWidth="1"/>
    <col min="15106" max="15106" width="9.28515625" customWidth="1"/>
    <col min="15107" max="15107" width="5.5703125" customWidth="1"/>
    <col min="15108" max="15108" width="13.28515625" customWidth="1"/>
    <col min="15109" max="15109" width="0" hidden="1" customWidth="1"/>
    <col min="15359" max="15359" width="61.28515625" customWidth="1"/>
    <col min="15360" max="15360" width="4.7109375" customWidth="1"/>
    <col min="15361" max="15361" width="4" customWidth="1"/>
    <col min="15362" max="15362" width="9.28515625" customWidth="1"/>
    <col min="15363" max="15363" width="5.5703125" customWidth="1"/>
    <col min="15364" max="15364" width="13.28515625" customWidth="1"/>
    <col min="15365" max="15365" width="0" hidden="1" customWidth="1"/>
    <col min="15615" max="15615" width="61.28515625" customWidth="1"/>
    <col min="15616" max="15616" width="4.7109375" customWidth="1"/>
    <col min="15617" max="15617" width="4" customWidth="1"/>
    <col min="15618" max="15618" width="9.28515625" customWidth="1"/>
    <col min="15619" max="15619" width="5.5703125" customWidth="1"/>
    <col min="15620" max="15620" width="13.28515625" customWidth="1"/>
    <col min="15621" max="15621" width="0" hidden="1" customWidth="1"/>
    <col min="15871" max="15871" width="61.28515625" customWidth="1"/>
    <col min="15872" max="15872" width="4.7109375" customWidth="1"/>
    <col min="15873" max="15873" width="4" customWidth="1"/>
    <col min="15874" max="15874" width="9.28515625" customWidth="1"/>
    <col min="15875" max="15875" width="5.5703125" customWidth="1"/>
    <col min="15876" max="15876" width="13.28515625" customWidth="1"/>
    <col min="15877" max="15877" width="0" hidden="1" customWidth="1"/>
    <col min="16127" max="16127" width="61.28515625" customWidth="1"/>
    <col min="16128" max="16128" width="4.7109375" customWidth="1"/>
    <col min="16129" max="16129" width="4" customWidth="1"/>
    <col min="16130" max="16130" width="9.28515625" customWidth="1"/>
    <col min="16131" max="16131" width="5.5703125" customWidth="1"/>
    <col min="16132" max="16132" width="13.28515625" customWidth="1"/>
    <col min="16133" max="16133" width="0" hidden="1" customWidth="1"/>
  </cols>
  <sheetData>
    <row r="1" spans="1:17" ht="15.75" customHeight="1">
      <c r="A1" s="24"/>
      <c r="B1" s="24"/>
      <c r="C1" s="99" t="s">
        <v>289</v>
      </c>
      <c r="D1" s="99"/>
      <c r="E1" s="99"/>
      <c r="F1" s="99"/>
      <c r="G1" s="24"/>
      <c r="H1" s="24"/>
      <c r="I1" s="24"/>
      <c r="J1" s="24"/>
    </row>
    <row r="2" spans="1:17" ht="38.25" customHeight="1">
      <c r="A2" s="24"/>
      <c r="B2" s="25" t="s">
        <v>304</v>
      </c>
      <c r="C2" s="99" t="s">
        <v>307</v>
      </c>
      <c r="D2" s="99"/>
      <c r="E2" s="99"/>
      <c r="F2" s="99"/>
      <c r="G2" s="99"/>
      <c r="H2" s="24"/>
      <c r="I2" s="24"/>
      <c r="J2" s="24"/>
    </row>
    <row r="3" spans="1:17" ht="15.75" customHeight="1">
      <c r="A3" s="88" t="s">
        <v>290</v>
      </c>
      <c r="B3" s="88"/>
      <c r="C3" s="88"/>
      <c r="D3" s="88"/>
      <c r="E3" s="88"/>
      <c r="F3" s="24"/>
      <c r="G3" s="24"/>
      <c r="H3" s="24"/>
      <c r="I3" s="24"/>
      <c r="J3" s="24"/>
    </row>
    <row r="4" spans="1:17" ht="15.75" customHeight="1">
      <c r="A4" s="88" t="s">
        <v>121</v>
      </c>
      <c r="B4" s="88"/>
      <c r="C4" s="88"/>
      <c r="D4" s="88"/>
      <c r="E4" s="88"/>
      <c r="F4" s="24"/>
      <c r="G4" s="24"/>
      <c r="H4" s="24"/>
      <c r="I4" s="24"/>
      <c r="J4" s="24"/>
    </row>
    <row r="5" spans="1:17" ht="16.5" customHeight="1">
      <c r="A5" s="88" t="s">
        <v>122</v>
      </c>
      <c r="B5" s="88"/>
      <c r="C5" s="88"/>
      <c r="D5" s="88"/>
      <c r="E5" s="88"/>
      <c r="F5" s="24"/>
      <c r="G5" s="24"/>
      <c r="H5" s="24"/>
      <c r="I5" s="24"/>
      <c r="J5" s="24"/>
    </row>
    <row r="6" spans="1:17" ht="12.75">
      <c r="A6" s="24"/>
      <c r="B6" s="24"/>
      <c r="C6" s="24"/>
      <c r="D6" s="73"/>
      <c r="E6" s="24"/>
      <c r="F6" s="73" t="s">
        <v>123</v>
      </c>
      <c r="G6" s="24"/>
      <c r="H6" s="24"/>
      <c r="I6" s="24"/>
      <c r="J6" s="24"/>
    </row>
    <row r="7" spans="1:17" ht="12.75" customHeight="1">
      <c r="A7" s="93" t="s">
        <v>35</v>
      </c>
      <c r="B7" s="94" t="s">
        <v>124</v>
      </c>
      <c r="C7" s="96" t="s">
        <v>125</v>
      </c>
      <c r="D7" s="96" t="s">
        <v>126</v>
      </c>
      <c r="E7" s="98" t="s">
        <v>127</v>
      </c>
      <c r="F7" s="98" t="s">
        <v>128</v>
      </c>
      <c r="G7" s="92" t="s">
        <v>129</v>
      </c>
      <c r="H7" s="24"/>
      <c r="I7" s="24"/>
      <c r="J7" s="24"/>
    </row>
    <row r="8" spans="1:17" ht="23.25" customHeight="1">
      <c r="A8" s="93"/>
      <c r="B8" s="95"/>
      <c r="C8" s="97"/>
      <c r="D8" s="97"/>
      <c r="E8" s="96"/>
      <c r="F8" s="97"/>
      <c r="G8" s="92"/>
      <c r="H8" s="24"/>
      <c r="I8" s="24"/>
      <c r="J8" s="24"/>
    </row>
    <row r="9" spans="1:17">
      <c r="A9" s="28" t="s">
        <v>130</v>
      </c>
      <c r="B9" s="29">
        <v>915</v>
      </c>
      <c r="C9" s="30" t="s">
        <v>131</v>
      </c>
      <c r="D9" s="30" t="s">
        <v>131</v>
      </c>
      <c r="E9" s="30" t="s">
        <v>132</v>
      </c>
      <c r="F9" s="30" t="s">
        <v>133</v>
      </c>
      <c r="G9" s="31">
        <f>G10+G64+G70+G82+G98+G123+G130+G143</f>
        <v>3788.58</v>
      </c>
      <c r="H9" s="24"/>
      <c r="I9" s="24"/>
      <c r="J9" s="24"/>
    </row>
    <row r="10" spans="1:17">
      <c r="A10" s="32" t="s">
        <v>134</v>
      </c>
      <c r="B10" s="33">
        <v>915</v>
      </c>
      <c r="C10" s="34" t="s">
        <v>135</v>
      </c>
      <c r="D10" s="34" t="s">
        <v>131</v>
      </c>
      <c r="E10" s="34" t="s">
        <v>132</v>
      </c>
      <c r="F10" s="34" t="s">
        <v>133</v>
      </c>
      <c r="G10" s="35">
        <f>G11+G16+G29+G33+G38</f>
        <v>1877.5299999999997</v>
      </c>
      <c r="H10" s="24"/>
      <c r="I10" s="24"/>
      <c r="J10" s="24"/>
    </row>
    <row r="11" spans="1:17" ht="28.5" customHeight="1">
      <c r="A11" s="36" t="s">
        <v>136</v>
      </c>
      <c r="B11" s="37">
        <v>915</v>
      </c>
      <c r="C11" s="38" t="s">
        <v>135</v>
      </c>
      <c r="D11" s="38" t="s">
        <v>137</v>
      </c>
      <c r="E11" s="38" t="s">
        <v>132</v>
      </c>
      <c r="F11" s="38" t="s">
        <v>133</v>
      </c>
      <c r="G11" s="39">
        <f>G15</f>
        <v>377.5</v>
      </c>
      <c r="H11" s="24"/>
      <c r="I11" s="24"/>
      <c r="J11" s="24"/>
    </row>
    <row r="12" spans="1:17" ht="21" customHeight="1">
      <c r="A12" s="40" t="s">
        <v>138</v>
      </c>
      <c r="B12" s="29">
        <v>915</v>
      </c>
      <c r="C12" s="30" t="s">
        <v>135</v>
      </c>
      <c r="D12" s="30" t="s">
        <v>137</v>
      </c>
      <c r="E12" s="30" t="s">
        <v>139</v>
      </c>
      <c r="F12" s="30" t="s">
        <v>133</v>
      </c>
      <c r="G12" s="31">
        <f>G13</f>
        <v>377.5</v>
      </c>
      <c r="H12" s="24"/>
      <c r="I12" s="24"/>
      <c r="J12" s="24"/>
    </row>
    <row r="13" spans="1:17" ht="25.5" customHeight="1">
      <c r="A13" s="41" t="s">
        <v>140</v>
      </c>
      <c r="B13" s="29">
        <v>915</v>
      </c>
      <c r="C13" s="30" t="s">
        <v>135</v>
      </c>
      <c r="D13" s="30" t="s">
        <v>137</v>
      </c>
      <c r="E13" s="30" t="s">
        <v>141</v>
      </c>
      <c r="F13" s="30" t="s">
        <v>133</v>
      </c>
      <c r="G13" s="31">
        <f>G14</f>
        <v>377.5</v>
      </c>
      <c r="H13" s="24"/>
      <c r="I13" s="24"/>
      <c r="J13" s="24"/>
      <c r="L13" s="102"/>
      <c r="M13" s="102"/>
      <c r="N13" s="102"/>
      <c r="O13" s="102"/>
      <c r="P13" s="102"/>
      <c r="Q13" s="102"/>
    </row>
    <row r="14" spans="1:17">
      <c r="A14" s="41" t="s">
        <v>142</v>
      </c>
      <c r="B14" s="29">
        <v>915</v>
      </c>
      <c r="C14" s="30" t="s">
        <v>135</v>
      </c>
      <c r="D14" s="30" t="s">
        <v>137</v>
      </c>
      <c r="E14" s="30" t="s">
        <v>143</v>
      </c>
      <c r="F14" s="30" t="s">
        <v>133</v>
      </c>
      <c r="G14" s="31">
        <f>G15</f>
        <v>377.5</v>
      </c>
      <c r="H14" s="24"/>
      <c r="I14" s="24"/>
      <c r="J14" s="24"/>
    </row>
    <row r="15" spans="1:17" ht="15.75" customHeight="1">
      <c r="A15" s="42" t="s">
        <v>144</v>
      </c>
      <c r="B15" s="29">
        <v>915</v>
      </c>
      <c r="C15" s="30" t="s">
        <v>135</v>
      </c>
      <c r="D15" s="30" t="s">
        <v>137</v>
      </c>
      <c r="E15" s="30" t="s">
        <v>143</v>
      </c>
      <c r="F15" s="30" t="s">
        <v>145</v>
      </c>
      <c r="G15" s="31">
        <v>377.5</v>
      </c>
      <c r="H15" s="24"/>
      <c r="I15" s="24"/>
      <c r="J15" s="24"/>
    </row>
    <row r="16" spans="1:17" ht="43.5" customHeight="1">
      <c r="A16" s="43" t="s">
        <v>146</v>
      </c>
      <c r="B16" s="37">
        <v>915</v>
      </c>
      <c r="C16" s="38" t="s">
        <v>135</v>
      </c>
      <c r="D16" s="38" t="s">
        <v>147</v>
      </c>
      <c r="E16" s="38" t="s">
        <v>132</v>
      </c>
      <c r="F16" s="38" t="s">
        <v>133</v>
      </c>
      <c r="G16" s="39">
        <f>G22+G17</f>
        <v>828.16</v>
      </c>
      <c r="H16" s="24"/>
      <c r="I16" s="24"/>
      <c r="J16" s="24"/>
    </row>
    <row r="17" spans="1:10" ht="25.5">
      <c r="A17" s="40" t="s">
        <v>148</v>
      </c>
      <c r="B17" s="29">
        <v>915</v>
      </c>
      <c r="C17" s="30" t="s">
        <v>135</v>
      </c>
      <c r="D17" s="30" t="s">
        <v>147</v>
      </c>
      <c r="E17" s="30" t="s">
        <v>149</v>
      </c>
      <c r="F17" s="30" t="s">
        <v>133</v>
      </c>
      <c r="G17" s="44">
        <f>G18</f>
        <v>34</v>
      </c>
      <c r="H17" s="24"/>
      <c r="I17" s="24"/>
      <c r="J17" s="24"/>
    </row>
    <row r="18" spans="1:10" ht="25.5">
      <c r="A18" s="45" t="s">
        <v>140</v>
      </c>
      <c r="B18" s="29">
        <v>915</v>
      </c>
      <c r="C18" s="30" t="s">
        <v>135</v>
      </c>
      <c r="D18" s="30" t="s">
        <v>147</v>
      </c>
      <c r="E18" s="30" t="s">
        <v>150</v>
      </c>
      <c r="F18" s="30" t="s">
        <v>133</v>
      </c>
      <c r="G18" s="31">
        <f>G20+G21</f>
        <v>34</v>
      </c>
      <c r="H18" s="24"/>
      <c r="I18" s="24"/>
      <c r="J18" s="24"/>
    </row>
    <row r="19" spans="1:10" ht="25.5">
      <c r="A19" s="45" t="s">
        <v>151</v>
      </c>
      <c r="B19" s="29">
        <v>915</v>
      </c>
      <c r="C19" s="30" t="s">
        <v>135</v>
      </c>
      <c r="D19" s="30" t="s">
        <v>147</v>
      </c>
      <c r="E19" s="30" t="s">
        <v>152</v>
      </c>
      <c r="F19" s="30" t="s">
        <v>133</v>
      </c>
      <c r="G19" s="31">
        <f>G20</f>
        <v>29</v>
      </c>
      <c r="H19" s="24"/>
      <c r="I19" s="24"/>
      <c r="J19" s="24"/>
    </row>
    <row r="20" spans="1:10">
      <c r="A20" s="45" t="s">
        <v>153</v>
      </c>
      <c r="B20" s="29">
        <v>915</v>
      </c>
      <c r="C20" s="30" t="s">
        <v>135</v>
      </c>
      <c r="D20" s="30" t="s">
        <v>147</v>
      </c>
      <c r="E20" s="30" t="s">
        <v>152</v>
      </c>
      <c r="F20" s="30" t="s">
        <v>154</v>
      </c>
      <c r="G20" s="31">
        <v>29</v>
      </c>
      <c r="H20" s="24"/>
      <c r="I20" s="24"/>
      <c r="J20" s="24"/>
    </row>
    <row r="21" spans="1:10">
      <c r="A21" s="45" t="s">
        <v>153</v>
      </c>
      <c r="B21" s="29">
        <v>915</v>
      </c>
      <c r="C21" s="30" t="s">
        <v>135</v>
      </c>
      <c r="D21" s="30" t="s">
        <v>147</v>
      </c>
      <c r="E21" s="30" t="s">
        <v>155</v>
      </c>
      <c r="F21" s="30" t="s">
        <v>154</v>
      </c>
      <c r="G21" s="31">
        <v>5</v>
      </c>
      <c r="H21" s="24"/>
      <c r="I21" s="24"/>
      <c r="J21" s="24"/>
    </row>
    <row r="22" spans="1:10" ht="18.75" customHeight="1">
      <c r="A22" s="46" t="s">
        <v>138</v>
      </c>
      <c r="B22" s="29">
        <v>915</v>
      </c>
      <c r="C22" s="30" t="s">
        <v>135</v>
      </c>
      <c r="D22" s="30" t="s">
        <v>147</v>
      </c>
      <c r="E22" s="30" t="s">
        <v>139</v>
      </c>
      <c r="F22" s="30" t="s">
        <v>133</v>
      </c>
      <c r="G22" s="44">
        <f>G28+G25</f>
        <v>794.16</v>
      </c>
      <c r="H22" s="24"/>
      <c r="I22" s="24"/>
      <c r="J22" s="24"/>
    </row>
    <row r="23" spans="1:10" ht="25.5">
      <c r="A23" s="45" t="s">
        <v>140</v>
      </c>
      <c r="B23" s="29">
        <v>915</v>
      </c>
      <c r="C23" s="30" t="s">
        <v>135</v>
      </c>
      <c r="D23" s="30" t="s">
        <v>147</v>
      </c>
      <c r="E23" s="30" t="s">
        <v>141</v>
      </c>
      <c r="F23" s="30" t="s">
        <v>133</v>
      </c>
      <c r="G23" s="31">
        <f>G24+G26</f>
        <v>794.16</v>
      </c>
      <c r="H23" s="24"/>
      <c r="I23" s="24"/>
      <c r="J23" s="24"/>
    </row>
    <row r="24" spans="1:10" ht="25.5">
      <c r="A24" s="45" t="s">
        <v>156</v>
      </c>
      <c r="B24" s="29">
        <v>915</v>
      </c>
      <c r="C24" s="30" t="s">
        <v>135</v>
      </c>
      <c r="D24" s="30" t="s">
        <v>147</v>
      </c>
      <c r="E24" s="30" t="s">
        <v>157</v>
      </c>
      <c r="F24" s="30" t="s">
        <v>133</v>
      </c>
      <c r="G24" s="31">
        <f>G25</f>
        <v>639.9</v>
      </c>
      <c r="H24" s="24"/>
      <c r="I24" s="24"/>
      <c r="J24" s="24"/>
    </row>
    <row r="25" spans="1:10" ht="18" customHeight="1">
      <c r="A25" s="45" t="s">
        <v>144</v>
      </c>
      <c r="B25" s="29">
        <v>915</v>
      </c>
      <c r="C25" s="30" t="s">
        <v>135</v>
      </c>
      <c r="D25" s="30" t="s">
        <v>147</v>
      </c>
      <c r="E25" s="30" t="s">
        <v>157</v>
      </c>
      <c r="F25" s="30" t="s">
        <v>145</v>
      </c>
      <c r="G25" s="31">
        <v>639.9</v>
      </c>
      <c r="H25" s="24"/>
      <c r="I25" s="24"/>
      <c r="J25" s="24"/>
    </row>
    <row r="26" spans="1:10">
      <c r="A26" s="45" t="s">
        <v>158</v>
      </c>
      <c r="B26" s="29">
        <v>915</v>
      </c>
      <c r="C26" s="30" t="s">
        <v>135</v>
      </c>
      <c r="D26" s="30" t="s">
        <v>147</v>
      </c>
      <c r="E26" s="30" t="s">
        <v>157</v>
      </c>
      <c r="F26" s="30" t="s">
        <v>133</v>
      </c>
      <c r="G26" s="31">
        <f>G27</f>
        <v>154.26</v>
      </c>
      <c r="H26" s="24"/>
      <c r="I26" s="24"/>
      <c r="J26" s="24"/>
    </row>
    <row r="27" spans="1:10">
      <c r="A27" s="45" t="s">
        <v>159</v>
      </c>
      <c r="B27" s="29">
        <v>915</v>
      </c>
      <c r="C27" s="30" t="s">
        <v>135</v>
      </c>
      <c r="D27" s="30" t="s">
        <v>147</v>
      </c>
      <c r="E27" s="30" t="s">
        <v>157</v>
      </c>
      <c r="F27" s="30" t="s">
        <v>133</v>
      </c>
      <c r="G27" s="31">
        <f>G28</f>
        <v>154.26</v>
      </c>
      <c r="H27" s="24"/>
      <c r="I27" s="24"/>
      <c r="J27" s="24"/>
    </row>
    <row r="28" spans="1:10" ht="25.5">
      <c r="A28" s="45" t="s">
        <v>160</v>
      </c>
      <c r="B28" s="29">
        <v>915</v>
      </c>
      <c r="C28" s="30" t="s">
        <v>135</v>
      </c>
      <c r="D28" s="30" t="s">
        <v>147</v>
      </c>
      <c r="E28" s="30" t="s">
        <v>157</v>
      </c>
      <c r="F28" s="30" t="s">
        <v>161</v>
      </c>
      <c r="G28" s="31">
        <v>154.26</v>
      </c>
      <c r="H28" s="24"/>
      <c r="I28" s="24"/>
      <c r="J28" s="24"/>
    </row>
    <row r="29" spans="1:10" ht="27.75" customHeight="1">
      <c r="A29" s="43" t="s">
        <v>162</v>
      </c>
      <c r="B29" s="37">
        <v>915</v>
      </c>
      <c r="C29" s="38" t="s">
        <v>135</v>
      </c>
      <c r="D29" s="38" t="s">
        <v>163</v>
      </c>
      <c r="E29" s="38" t="s">
        <v>132</v>
      </c>
      <c r="F29" s="38" t="s">
        <v>133</v>
      </c>
      <c r="G29" s="39">
        <f>G30</f>
        <v>2.5</v>
      </c>
      <c r="H29" s="24"/>
      <c r="I29" s="24"/>
      <c r="J29" s="24"/>
    </row>
    <row r="30" spans="1:10" ht="25.5">
      <c r="A30" s="45" t="s">
        <v>140</v>
      </c>
      <c r="B30" s="29">
        <v>915</v>
      </c>
      <c r="C30" s="30" t="s">
        <v>135</v>
      </c>
      <c r="D30" s="30" t="s">
        <v>163</v>
      </c>
      <c r="E30" s="82" t="s">
        <v>164</v>
      </c>
      <c r="F30" s="30" t="s">
        <v>133</v>
      </c>
      <c r="G30" s="31">
        <f>G31</f>
        <v>2.5</v>
      </c>
      <c r="H30" s="24"/>
      <c r="I30" s="24"/>
      <c r="J30" s="24"/>
    </row>
    <row r="31" spans="1:10" ht="26.25" customHeight="1">
      <c r="A31" s="45" t="s">
        <v>165</v>
      </c>
      <c r="B31" s="29">
        <v>915</v>
      </c>
      <c r="C31" s="30" t="s">
        <v>135</v>
      </c>
      <c r="D31" s="30" t="s">
        <v>163</v>
      </c>
      <c r="E31" s="82" t="s">
        <v>166</v>
      </c>
      <c r="F31" s="30" t="s">
        <v>133</v>
      </c>
      <c r="G31" s="31">
        <f>G32</f>
        <v>2.5</v>
      </c>
      <c r="H31" s="24"/>
      <c r="I31" s="24"/>
      <c r="J31" s="24"/>
    </row>
    <row r="32" spans="1:10" ht="19.5" customHeight="1">
      <c r="A32" s="45" t="s">
        <v>153</v>
      </c>
      <c r="B32" s="29">
        <v>915</v>
      </c>
      <c r="C32" s="30" t="s">
        <v>135</v>
      </c>
      <c r="D32" s="30" t="s">
        <v>163</v>
      </c>
      <c r="E32" s="83" t="s">
        <v>166</v>
      </c>
      <c r="F32" s="30" t="s">
        <v>154</v>
      </c>
      <c r="G32" s="31">
        <v>2.5</v>
      </c>
      <c r="H32" s="24"/>
      <c r="I32" s="24"/>
      <c r="J32" s="24"/>
    </row>
    <row r="33" spans="1:10">
      <c r="A33" s="49" t="s">
        <v>167</v>
      </c>
      <c r="B33" s="37">
        <v>915</v>
      </c>
      <c r="C33" s="38" t="s">
        <v>135</v>
      </c>
      <c r="D33" s="38" t="s">
        <v>168</v>
      </c>
      <c r="E33" s="38" t="s">
        <v>132</v>
      </c>
      <c r="F33" s="38" t="s">
        <v>133</v>
      </c>
      <c r="G33" s="50">
        <f>G37</f>
        <v>5</v>
      </c>
      <c r="H33" s="24"/>
      <c r="I33" s="24"/>
      <c r="J33" s="24"/>
    </row>
    <row r="34" spans="1:10" ht="18.75" customHeight="1">
      <c r="A34" s="46" t="s">
        <v>169</v>
      </c>
      <c r="B34" s="29">
        <v>915</v>
      </c>
      <c r="C34" s="30" t="s">
        <v>135</v>
      </c>
      <c r="D34" s="30" t="s">
        <v>168</v>
      </c>
      <c r="E34" s="30" t="s">
        <v>170</v>
      </c>
      <c r="F34" s="30" t="s">
        <v>133</v>
      </c>
      <c r="G34" s="31">
        <f>G35</f>
        <v>5</v>
      </c>
      <c r="H34" s="24"/>
      <c r="I34" s="24"/>
      <c r="J34" s="24"/>
    </row>
    <row r="35" spans="1:10" ht="25.5">
      <c r="A35" s="45" t="s">
        <v>140</v>
      </c>
      <c r="B35" s="29">
        <v>915</v>
      </c>
      <c r="C35" s="30" t="s">
        <v>135</v>
      </c>
      <c r="D35" s="30" t="s">
        <v>168</v>
      </c>
      <c r="E35" s="30" t="s">
        <v>171</v>
      </c>
      <c r="F35" s="30" t="s">
        <v>133</v>
      </c>
      <c r="G35" s="31">
        <f>G36</f>
        <v>5</v>
      </c>
      <c r="H35" s="24"/>
      <c r="I35" s="24"/>
      <c r="J35" s="24"/>
    </row>
    <row r="36" spans="1:10">
      <c r="A36" s="45" t="s">
        <v>167</v>
      </c>
      <c r="B36" s="29">
        <v>915</v>
      </c>
      <c r="C36" s="30" t="s">
        <v>135</v>
      </c>
      <c r="D36" s="30" t="s">
        <v>168</v>
      </c>
      <c r="E36" s="30" t="s">
        <v>172</v>
      </c>
      <c r="F36" s="30" t="s">
        <v>133</v>
      </c>
      <c r="G36" s="31">
        <f>G37</f>
        <v>5</v>
      </c>
      <c r="H36" s="24"/>
      <c r="I36" s="24"/>
      <c r="J36" s="24"/>
    </row>
    <row r="37" spans="1:10">
      <c r="A37" s="45" t="s">
        <v>173</v>
      </c>
      <c r="B37" s="29">
        <v>915</v>
      </c>
      <c r="C37" s="30" t="s">
        <v>135</v>
      </c>
      <c r="D37" s="30" t="s">
        <v>168</v>
      </c>
      <c r="E37" s="30" t="s">
        <v>172</v>
      </c>
      <c r="F37" s="30" t="s">
        <v>174</v>
      </c>
      <c r="G37" s="31">
        <v>5</v>
      </c>
      <c r="H37" s="24"/>
      <c r="I37" s="24"/>
      <c r="J37" s="24"/>
    </row>
    <row r="38" spans="1:10">
      <c r="A38" s="49" t="s">
        <v>175</v>
      </c>
      <c r="B38" s="37">
        <v>915</v>
      </c>
      <c r="C38" s="38" t="s">
        <v>135</v>
      </c>
      <c r="D38" s="38" t="s">
        <v>176</v>
      </c>
      <c r="E38" s="38" t="s">
        <v>132</v>
      </c>
      <c r="F38" s="38" t="s">
        <v>133</v>
      </c>
      <c r="G38" s="39">
        <f>G46+G51+G39+G45</f>
        <v>664.36999999999989</v>
      </c>
      <c r="H38" s="24"/>
      <c r="I38" s="24"/>
      <c r="J38" s="24"/>
    </row>
    <row r="39" spans="1:10" ht="25.5">
      <c r="A39" s="51" t="s">
        <v>177</v>
      </c>
      <c r="B39" s="29">
        <v>915</v>
      </c>
      <c r="C39" s="30" t="s">
        <v>135</v>
      </c>
      <c r="D39" s="30" t="s">
        <v>176</v>
      </c>
      <c r="E39" s="30" t="s">
        <v>178</v>
      </c>
      <c r="F39" s="30" t="s">
        <v>133</v>
      </c>
      <c r="G39" s="44">
        <f>G40</f>
        <v>6.5</v>
      </c>
      <c r="H39" s="24"/>
      <c r="I39" s="24"/>
      <c r="J39" s="24"/>
    </row>
    <row r="40" spans="1:10" ht="25.5">
      <c r="A40" s="45" t="s">
        <v>140</v>
      </c>
      <c r="B40" s="29">
        <v>915</v>
      </c>
      <c r="C40" s="30" t="s">
        <v>135</v>
      </c>
      <c r="D40" s="30" t="s">
        <v>176</v>
      </c>
      <c r="E40" s="30" t="s">
        <v>179</v>
      </c>
      <c r="F40" s="30" t="s">
        <v>133</v>
      </c>
      <c r="G40" s="31">
        <f>G41</f>
        <v>6.5</v>
      </c>
      <c r="H40" s="24"/>
      <c r="I40" s="24"/>
      <c r="J40" s="24"/>
    </row>
    <row r="41" spans="1:10">
      <c r="A41" s="45" t="s">
        <v>158</v>
      </c>
      <c r="B41" s="29">
        <v>915</v>
      </c>
      <c r="C41" s="30" t="s">
        <v>135</v>
      </c>
      <c r="D41" s="30" t="s">
        <v>176</v>
      </c>
      <c r="E41" s="30" t="s">
        <v>180</v>
      </c>
      <c r="F41" s="30" t="s">
        <v>133</v>
      </c>
      <c r="G41" s="31">
        <f>G43+G42</f>
        <v>6.5</v>
      </c>
      <c r="H41" s="24"/>
      <c r="I41" s="24"/>
      <c r="J41" s="24"/>
    </row>
    <row r="42" spans="1:10" ht="18" customHeight="1">
      <c r="A42" s="45" t="s">
        <v>181</v>
      </c>
      <c r="B42" s="29">
        <v>915</v>
      </c>
      <c r="C42" s="30" t="s">
        <v>135</v>
      </c>
      <c r="D42" s="30" t="s">
        <v>176</v>
      </c>
      <c r="E42" s="30" t="s">
        <v>182</v>
      </c>
      <c r="F42" s="30" t="s">
        <v>161</v>
      </c>
      <c r="G42" s="31">
        <v>5</v>
      </c>
      <c r="H42" s="24"/>
      <c r="I42" s="24"/>
      <c r="J42" s="24"/>
    </row>
    <row r="43" spans="1:10" ht="16.5" customHeight="1">
      <c r="A43" s="45" t="s">
        <v>183</v>
      </c>
      <c r="B43" s="29">
        <v>915</v>
      </c>
      <c r="C43" s="30" t="s">
        <v>135</v>
      </c>
      <c r="D43" s="30" t="s">
        <v>176</v>
      </c>
      <c r="E43" s="30" t="s">
        <v>182</v>
      </c>
      <c r="F43" s="30" t="s">
        <v>184</v>
      </c>
      <c r="G43" s="31">
        <v>1.5</v>
      </c>
      <c r="H43" s="24"/>
      <c r="I43" s="24"/>
      <c r="J43" s="24"/>
    </row>
    <row r="44" spans="1:10">
      <c r="A44" s="45" t="s">
        <v>158</v>
      </c>
      <c r="B44" s="29"/>
      <c r="C44" s="30" t="s">
        <v>135</v>
      </c>
      <c r="D44" s="30" t="s">
        <v>176</v>
      </c>
      <c r="E44" s="30" t="s">
        <v>150</v>
      </c>
      <c r="F44" s="30" t="s">
        <v>133</v>
      </c>
      <c r="G44" s="31">
        <v>15</v>
      </c>
      <c r="H44" s="24"/>
      <c r="I44" s="24"/>
      <c r="J44" s="24"/>
    </row>
    <row r="45" spans="1:10">
      <c r="A45" s="45" t="s">
        <v>183</v>
      </c>
      <c r="B45" s="29"/>
      <c r="C45" s="30" t="s">
        <v>135</v>
      </c>
      <c r="D45" s="30" t="s">
        <v>176</v>
      </c>
      <c r="E45" s="30" t="s">
        <v>238</v>
      </c>
      <c r="F45" s="30" t="s">
        <v>184</v>
      </c>
      <c r="G45" s="31">
        <v>15</v>
      </c>
      <c r="H45" s="24"/>
      <c r="I45" s="24"/>
      <c r="J45" s="24"/>
    </row>
    <row r="46" spans="1:10" ht="25.5">
      <c r="A46" s="51" t="s">
        <v>185</v>
      </c>
      <c r="B46" s="29">
        <v>915</v>
      </c>
      <c r="C46" s="30" t="s">
        <v>135</v>
      </c>
      <c r="D46" s="30" t="s">
        <v>176</v>
      </c>
      <c r="E46" s="30" t="s">
        <v>186</v>
      </c>
      <c r="F46" s="30" t="s">
        <v>133</v>
      </c>
      <c r="G46" s="44">
        <f>G50</f>
        <v>56.3</v>
      </c>
      <c r="H46" s="24"/>
      <c r="I46" s="24"/>
      <c r="J46" s="24"/>
    </row>
    <row r="47" spans="1:10" ht="17.25" customHeight="1">
      <c r="A47" s="45" t="s">
        <v>140</v>
      </c>
      <c r="B47" s="29">
        <v>915</v>
      </c>
      <c r="C47" s="30" t="s">
        <v>135</v>
      </c>
      <c r="D47" s="30" t="s">
        <v>176</v>
      </c>
      <c r="E47" s="30" t="s">
        <v>187</v>
      </c>
      <c r="F47" s="30" t="s">
        <v>133</v>
      </c>
      <c r="G47" s="31">
        <f>G48</f>
        <v>56.3</v>
      </c>
      <c r="H47" s="24"/>
      <c r="I47" s="24"/>
      <c r="J47" s="24"/>
    </row>
    <row r="48" spans="1:10">
      <c r="A48" s="45" t="s">
        <v>158</v>
      </c>
      <c r="B48" s="29">
        <v>915</v>
      </c>
      <c r="C48" s="30" t="s">
        <v>135</v>
      </c>
      <c r="D48" s="30" t="s">
        <v>176</v>
      </c>
      <c r="E48" s="30" t="s">
        <v>188</v>
      </c>
      <c r="F48" s="30" t="s">
        <v>133</v>
      </c>
      <c r="G48" s="31">
        <f>G49</f>
        <v>56.3</v>
      </c>
      <c r="H48" s="24"/>
      <c r="I48" s="24"/>
      <c r="J48" s="24"/>
    </row>
    <row r="49" spans="1:10" ht="18" customHeight="1">
      <c r="A49" s="45" t="s">
        <v>189</v>
      </c>
      <c r="B49" s="29">
        <v>915</v>
      </c>
      <c r="C49" s="30" t="s">
        <v>135</v>
      </c>
      <c r="D49" s="30" t="s">
        <v>176</v>
      </c>
      <c r="E49" s="30" t="s">
        <v>190</v>
      </c>
      <c r="F49" s="30" t="s">
        <v>133</v>
      </c>
      <c r="G49" s="31">
        <f>G50</f>
        <v>56.3</v>
      </c>
      <c r="H49" s="24"/>
      <c r="I49" s="24"/>
      <c r="J49" s="24"/>
    </row>
    <row r="50" spans="1:10" ht="25.5">
      <c r="A50" s="45" t="s">
        <v>160</v>
      </c>
      <c r="B50" s="29">
        <v>915</v>
      </c>
      <c r="C50" s="30" t="s">
        <v>135</v>
      </c>
      <c r="D50" s="30" t="s">
        <v>176</v>
      </c>
      <c r="E50" s="30" t="s">
        <v>190</v>
      </c>
      <c r="F50" s="30" t="s">
        <v>161</v>
      </c>
      <c r="G50" s="31">
        <v>56.3</v>
      </c>
      <c r="H50" s="24"/>
      <c r="I50" s="24"/>
      <c r="J50" s="24"/>
    </row>
    <row r="51" spans="1:10">
      <c r="A51" s="46" t="s">
        <v>138</v>
      </c>
      <c r="B51" s="29">
        <v>915</v>
      </c>
      <c r="C51" s="30" t="s">
        <v>135</v>
      </c>
      <c r="D51" s="30" t="s">
        <v>176</v>
      </c>
      <c r="E51" s="30" t="s">
        <v>139</v>
      </c>
      <c r="F51" s="30" t="s">
        <v>133</v>
      </c>
      <c r="G51" s="44">
        <f>G52</f>
        <v>586.56999999999994</v>
      </c>
      <c r="H51" s="24"/>
      <c r="I51" s="24"/>
      <c r="J51" s="24"/>
    </row>
    <row r="52" spans="1:10" ht="18" customHeight="1">
      <c r="A52" s="45" t="s">
        <v>140</v>
      </c>
      <c r="B52" s="29">
        <v>915</v>
      </c>
      <c r="C52" s="30" t="s">
        <v>135</v>
      </c>
      <c r="D52" s="30" t="s">
        <v>176</v>
      </c>
      <c r="E52" s="30" t="s">
        <v>141</v>
      </c>
      <c r="F52" s="30" t="s">
        <v>133</v>
      </c>
      <c r="G52" s="31">
        <f>G63+G61+G60</f>
        <v>586.56999999999994</v>
      </c>
      <c r="H52" s="24"/>
      <c r="I52" s="24"/>
      <c r="J52" s="24"/>
    </row>
    <row r="53" spans="1:10">
      <c r="A53" s="45" t="s">
        <v>158</v>
      </c>
      <c r="B53" s="29">
        <v>915</v>
      </c>
      <c r="C53" s="30" t="s">
        <v>135</v>
      </c>
      <c r="D53" s="30" t="s">
        <v>176</v>
      </c>
      <c r="E53" s="30" t="s">
        <v>191</v>
      </c>
      <c r="F53" s="30" t="s">
        <v>133</v>
      </c>
      <c r="G53" s="31">
        <f>G54+G56</f>
        <v>0</v>
      </c>
      <c r="H53" s="24"/>
      <c r="I53" s="24"/>
      <c r="J53" s="24"/>
    </row>
    <row r="54" spans="1:10">
      <c r="A54" s="45" t="s">
        <v>192</v>
      </c>
      <c r="B54" s="29">
        <v>915</v>
      </c>
      <c r="C54" s="30" t="s">
        <v>135</v>
      </c>
      <c r="D54" s="30" t="s">
        <v>176</v>
      </c>
      <c r="E54" s="30" t="s">
        <v>193</v>
      </c>
      <c r="F54" s="30" t="s">
        <v>133</v>
      </c>
      <c r="G54" s="31">
        <f>G55</f>
        <v>0</v>
      </c>
      <c r="H54" s="24"/>
      <c r="I54" s="24"/>
      <c r="J54" s="24"/>
    </row>
    <row r="55" spans="1:10" ht="24.75" customHeight="1">
      <c r="A55" s="45" t="s">
        <v>194</v>
      </c>
      <c r="B55" s="29">
        <v>915</v>
      </c>
      <c r="C55" s="30" t="s">
        <v>135</v>
      </c>
      <c r="D55" s="30" t="s">
        <v>176</v>
      </c>
      <c r="E55" s="30" t="s">
        <v>193</v>
      </c>
      <c r="F55" s="30" t="s">
        <v>161</v>
      </c>
      <c r="G55" s="31"/>
      <c r="H55" s="24"/>
      <c r="I55" s="24"/>
      <c r="J55" s="24"/>
    </row>
    <row r="56" spans="1:10">
      <c r="A56" s="45" t="s">
        <v>195</v>
      </c>
      <c r="B56" s="29">
        <v>915</v>
      </c>
      <c r="C56" s="30" t="s">
        <v>135</v>
      </c>
      <c r="D56" s="30" t="s">
        <v>176</v>
      </c>
      <c r="E56" s="30" t="s">
        <v>193</v>
      </c>
      <c r="F56" s="30" t="s">
        <v>133</v>
      </c>
      <c r="G56" s="31">
        <f>G57</f>
        <v>0</v>
      </c>
      <c r="H56" s="24"/>
      <c r="I56" s="24"/>
      <c r="J56" s="24"/>
    </row>
    <row r="57" spans="1:10" ht="25.5">
      <c r="A57" s="45" t="s">
        <v>160</v>
      </c>
      <c r="B57" s="29">
        <v>915</v>
      </c>
      <c r="C57" s="30" t="s">
        <v>135</v>
      </c>
      <c r="D57" s="30" t="s">
        <v>176</v>
      </c>
      <c r="E57" s="30" t="s">
        <v>193</v>
      </c>
      <c r="F57" s="30" t="s">
        <v>161</v>
      </c>
      <c r="G57" s="31">
        <v>0</v>
      </c>
      <c r="H57" s="24"/>
      <c r="I57" s="24"/>
      <c r="J57" s="24"/>
    </row>
    <row r="58" spans="1:10" ht="28.5" customHeight="1">
      <c r="A58" s="52" t="s">
        <v>175</v>
      </c>
      <c r="B58" s="53">
        <v>915</v>
      </c>
      <c r="C58" s="54" t="s">
        <v>135</v>
      </c>
      <c r="D58" s="54" t="s">
        <v>176</v>
      </c>
      <c r="E58" s="54" t="s">
        <v>193</v>
      </c>
      <c r="F58" s="54" t="s">
        <v>133</v>
      </c>
      <c r="G58" s="55">
        <f>G63+G61+G60</f>
        <v>586.56999999999994</v>
      </c>
      <c r="H58" s="24"/>
      <c r="I58" s="24"/>
      <c r="J58" s="24"/>
    </row>
    <row r="59" spans="1:10" ht="29.25" customHeight="1">
      <c r="A59" s="52" t="s">
        <v>196</v>
      </c>
      <c r="B59" s="53">
        <v>915</v>
      </c>
      <c r="C59" s="54" t="s">
        <v>135</v>
      </c>
      <c r="D59" s="54" t="s">
        <v>176</v>
      </c>
      <c r="E59" s="54" t="s">
        <v>193</v>
      </c>
      <c r="F59" s="54" t="s">
        <v>133</v>
      </c>
      <c r="G59" s="55">
        <f>G63+G61+G60</f>
        <v>586.56999999999994</v>
      </c>
      <c r="H59" s="24"/>
      <c r="I59" s="24"/>
      <c r="J59" s="24"/>
    </row>
    <row r="60" spans="1:10" ht="25.5">
      <c r="A60" s="52" t="s">
        <v>197</v>
      </c>
      <c r="B60" s="53">
        <v>915</v>
      </c>
      <c r="C60" s="54" t="s">
        <v>135</v>
      </c>
      <c r="D60" s="54" t="s">
        <v>176</v>
      </c>
      <c r="E60" s="54" t="s">
        <v>193</v>
      </c>
      <c r="F60" s="54" t="s">
        <v>198</v>
      </c>
      <c r="G60" s="55">
        <v>361.4</v>
      </c>
      <c r="H60" s="24"/>
      <c r="I60" s="24"/>
      <c r="J60" s="24"/>
    </row>
    <row r="61" spans="1:10" ht="25.5">
      <c r="A61" s="52" t="s">
        <v>160</v>
      </c>
      <c r="B61" s="53">
        <v>915</v>
      </c>
      <c r="C61" s="54" t="s">
        <v>135</v>
      </c>
      <c r="D61" s="54" t="s">
        <v>176</v>
      </c>
      <c r="E61" s="54" t="s">
        <v>193</v>
      </c>
      <c r="F61" s="54" t="s">
        <v>161</v>
      </c>
      <c r="G61" s="55">
        <v>224.17</v>
      </c>
      <c r="H61" s="24"/>
      <c r="I61" s="24"/>
      <c r="J61" s="24"/>
    </row>
    <row r="62" spans="1:10">
      <c r="A62" s="52" t="s">
        <v>199</v>
      </c>
      <c r="B62" s="53">
        <v>915</v>
      </c>
      <c r="C62" s="54" t="s">
        <v>135</v>
      </c>
      <c r="D62" s="54" t="s">
        <v>176</v>
      </c>
      <c r="E62" s="54" t="s">
        <v>193</v>
      </c>
      <c r="F62" s="54" t="s">
        <v>133</v>
      </c>
      <c r="G62" s="55">
        <f>G63</f>
        <v>1</v>
      </c>
      <c r="H62" s="24"/>
      <c r="I62" s="24"/>
      <c r="J62" s="24"/>
    </row>
    <row r="63" spans="1:10">
      <c r="A63" s="45" t="s">
        <v>183</v>
      </c>
      <c r="B63" s="53">
        <v>915</v>
      </c>
      <c r="C63" s="54" t="s">
        <v>135</v>
      </c>
      <c r="D63" s="54" t="s">
        <v>176</v>
      </c>
      <c r="E63" s="54" t="s">
        <v>193</v>
      </c>
      <c r="F63" s="54" t="s">
        <v>184</v>
      </c>
      <c r="G63" s="55">
        <v>1</v>
      </c>
      <c r="H63" s="24"/>
      <c r="I63" s="24"/>
      <c r="J63" s="24"/>
    </row>
    <row r="64" spans="1:10" ht="18.75" customHeight="1">
      <c r="A64" s="56" t="s">
        <v>200</v>
      </c>
      <c r="B64" s="33">
        <v>915</v>
      </c>
      <c r="C64" s="34" t="s">
        <v>137</v>
      </c>
      <c r="D64" s="34" t="s">
        <v>131</v>
      </c>
      <c r="E64" s="34" t="s">
        <v>132</v>
      </c>
      <c r="F64" s="34" t="s">
        <v>133</v>
      </c>
      <c r="G64" s="57">
        <f>G65</f>
        <v>57.33</v>
      </c>
      <c r="H64" s="24"/>
      <c r="I64" s="24"/>
      <c r="J64" s="24"/>
    </row>
    <row r="65" spans="1:10">
      <c r="A65" s="43" t="s">
        <v>201</v>
      </c>
      <c r="B65" s="37">
        <v>915</v>
      </c>
      <c r="C65" s="38" t="s">
        <v>137</v>
      </c>
      <c r="D65" s="38" t="s">
        <v>202</v>
      </c>
      <c r="E65" s="38" t="s">
        <v>132</v>
      </c>
      <c r="F65" s="38" t="s">
        <v>133</v>
      </c>
      <c r="G65" s="50">
        <f>G66</f>
        <v>57.33</v>
      </c>
      <c r="H65" s="24"/>
      <c r="I65" s="24"/>
      <c r="J65" s="24"/>
    </row>
    <row r="66" spans="1:10" ht="13.5" customHeight="1">
      <c r="A66" s="45" t="s">
        <v>169</v>
      </c>
      <c r="B66" s="29">
        <v>915</v>
      </c>
      <c r="C66" s="30" t="s">
        <v>137</v>
      </c>
      <c r="D66" s="30" t="s">
        <v>202</v>
      </c>
      <c r="E66" s="30" t="s">
        <v>203</v>
      </c>
      <c r="F66" s="30" t="s">
        <v>133</v>
      </c>
      <c r="G66" s="31">
        <f>G67</f>
        <v>57.33</v>
      </c>
      <c r="H66" s="24"/>
      <c r="I66" s="24"/>
      <c r="J66" s="24"/>
    </row>
    <row r="67" spans="1:10" ht="27" customHeight="1">
      <c r="A67" s="45" t="s">
        <v>204</v>
      </c>
      <c r="B67" s="29">
        <v>915</v>
      </c>
      <c r="C67" s="30" t="s">
        <v>137</v>
      </c>
      <c r="D67" s="30" t="s">
        <v>202</v>
      </c>
      <c r="E67" s="30" t="s">
        <v>205</v>
      </c>
      <c r="F67" s="30" t="s">
        <v>133</v>
      </c>
      <c r="G67" s="31">
        <f>G69+G68</f>
        <v>57.33</v>
      </c>
      <c r="H67" s="24"/>
      <c r="I67" s="24"/>
      <c r="J67" s="24"/>
    </row>
    <row r="68" spans="1:10">
      <c r="A68" s="45" t="s">
        <v>144</v>
      </c>
      <c r="B68" s="29">
        <v>915</v>
      </c>
      <c r="C68" s="30" t="s">
        <v>137</v>
      </c>
      <c r="D68" s="30" t="s">
        <v>202</v>
      </c>
      <c r="E68" s="30" t="s">
        <v>205</v>
      </c>
      <c r="F68" s="30" t="s">
        <v>145</v>
      </c>
      <c r="G68" s="31">
        <v>56.33</v>
      </c>
      <c r="H68" s="24"/>
      <c r="I68" s="24"/>
      <c r="J68" s="24"/>
    </row>
    <row r="69" spans="1:10" ht="25.5">
      <c r="A69" s="45" t="s">
        <v>160</v>
      </c>
      <c r="B69" s="29">
        <v>915</v>
      </c>
      <c r="C69" s="30" t="s">
        <v>137</v>
      </c>
      <c r="D69" s="30" t="s">
        <v>202</v>
      </c>
      <c r="E69" s="30" t="s">
        <v>205</v>
      </c>
      <c r="F69" s="30" t="s">
        <v>161</v>
      </c>
      <c r="G69" s="31">
        <v>1</v>
      </c>
      <c r="H69" s="24"/>
      <c r="I69" s="24"/>
      <c r="J69" s="24"/>
    </row>
    <row r="70" spans="1:10" ht="40.5" customHeight="1">
      <c r="A70" s="58" t="s">
        <v>206</v>
      </c>
      <c r="B70" s="33">
        <v>915</v>
      </c>
      <c r="C70" s="34" t="s">
        <v>202</v>
      </c>
      <c r="D70" s="34" t="s">
        <v>131</v>
      </c>
      <c r="E70" s="34" t="s">
        <v>132</v>
      </c>
      <c r="F70" s="34" t="s">
        <v>133</v>
      </c>
      <c r="G70" s="35">
        <f>G71+G76</f>
        <v>11</v>
      </c>
      <c r="H70" s="24"/>
      <c r="I70" s="24"/>
      <c r="J70" s="24"/>
    </row>
    <row r="71" spans="1:10" ht="25.5">
      <c r="A71" s="43" t="s">
        <v>207</v>
      </c>
      <c r="B71" s="37">
        <v>915</v>
      </c>
      <c r="C71" s="38" t="s">
        <v>202</v>
      </c>
      <c r="D71" s="38" t="s">
        <v>208</v>
      </c>
      <c r="E71" s="38" t="s">
        <v>132</v>
      </c>
      <c r="F71" s="38" t="s">
        <v>133</v>
      </c>
      <c r="G71" s="50">
        <f>G72</f>
        <v>8</v>
      </c>
      <c r="H71" s="24"/>
      <c r="I71" s="24"/>
      <c r="J71" s="24"/>
    </row>
    <row r="72" spans="1:10" ht="40.5">
      <c r="A72" s="46" t="s">
        <v>209</v>
      </c>
      <c r="B72" s="29">
        <v>915</v>
      </c>
      <c r="C72" s="30" t="s">
        <v>202</v>
      </c>
      <c r="D72" s="30" t="s">
        <v>208</v>
      </c>
      <c r="E72" s="30" t="s">
        <v>210</v>
      </c>
      <c r="F72" s="30" t="s">
        <v>133</v>
      </c>
      <c r="G72" s="31">
        <f>G73</f>
        <v>8</v>
      </c>
      <c r="H72" s="24"/>
      <c r="I72" s="24"/>
      <c r="J72" s="24"/>
    </row>
    <row r="73" spans="1:10" ht="25.5">
      <c r="A73" s="45" t="s">
        <v>140</v>
      </c>
      <c r="B73" s="29">
        <v>915</v>
      </c>
      <c r="C73" s="30" t="s">
        <v>202</v>
      </c>
      <c r="D73" s="30" t="s">
        <v>208</v>
      </c>
      <c r="E73" s="30" t="s">
        <v>164</v>
      </c>
      <c r="F73" s="30" t="s">
        <v>133</v>
      </c>
      <c r="G73" s="31">
        <v>8</v>
      </c>
      <c r="H73" s="24"/>
      <c r="I73" s="24"/>
      <c r="J73" s="24"/>
    </row>
    <row r="74" spans="1:10" ht="51">
      <c r="A74" s="45" t="s">
        <v>211</v>
      </c>
      <c r="B74" s="29">
        <v>915</v>
      </c>
      <c r="C74" s="30" t="s">
        <v>202</v>
      </c>
      <c r="D74" s="30" t="s">
        <v>208</v>
      </c>
      <c r="E74" s="30" t="s">
        <v>212</v>
      </c>
      <c r="F74" s="30" t="s">
        <v>133</v>
      </c>
      <c r="G74" s="31">
        <f>G75</f>
        <v>8</v>
      </c>
      <c r="H74" s="24"/>
      <c r="I74" s="24"/>
      <c r="J74" s="24"/>
    </row>
    <row r="75" spans="1:10">
      <c r="A75" s="45" t="s">
        <v>153</v>
      </c>
      <c r="B75" s="29">
        <v>915</v>
      </c>
      <c r="C75" s="30" t="s">
        <v>202</v>
      </c>
      <c r="D75" s="30" t="s">
        <v>208</v>
      </c>
      <c r="E75" s="30" t="s">
        <v>212</v>
      </c>
      <c r="F75" s="30" t="s">
        <v>154</v>
      </c>
      <c r="G75" s="31">
        <v>8</v>
      </c>
      <c r="H75" s="24"/>
      <c r="I75" s="24"/>
      <c r="J75" s="24"/>
    </row>
    <row r="76" spans="1:10">
      <c r="A76" s="59" t="s">
        <v>213</v>
      </c>
      <c r="B76" s="37">
        <v>915</v>
      </c>
      <c r="C76" s="38" t="s">
        <v>202</v>
      </c>
      <c r="D76" s="38" t="s">
        <v>214</v>
      </c>
      <c r="E76" s="38" t="s">
        <v>132</v>
      </c>
      <c r="F76" s="38" t="s">
        <v>133</v>
      </c>
      <c r="G76" s="50">
        <v>3</v>
      </c>
      <c r="H76" s="24"/>
      <c r="I76" s="24"/>
      <c r="J76" s="24"/>
    </row>
    <row r="77" spans="1:10" ht="27">
      <c r="A77" s="46" t="s">
        <v>215</v>
      </c>
      <c r="B77" s="29">
        <v>915</v>
      </c>
      <c r="C77" s="30" t="s">
        <v>202</v>
      </c>
      <c r="D77" s="30" t="s">
        <v>214</v>
      </c>
      <c r="E77" s="30" t="s">
        <v>216</v>
      </c>
      <c r="F77" s="30" t="s">
        <v>133</v>
      </c>
      <c r="G77" s="31">
        <f>G78</f>
        <v>3</v>
      </c>
      <c r="H77" s="24"/>
      <c r="I77" s="24"/>
      <c r="J77" s="24"/>
    </row>
    <row r="78" spans="1:10" ht="25.5">
      <c r="A78" s="45" t="s">
        <v>140</v>
      </c>
      <c r="B78" s="29">
        <v>915</v>
      </c>
      <c r="C78" s="30" t="s">
        <v>202</v>
      </c>
      <c r="D78" s="30" t="s">
        <v>214</v>
      </c>
      <c r="E78" s="30" t="s">
        <v>217</v>
      </c>
      <c r="F78" s="30" t="s">
        <v>133</v>
      </c>
      <c r="G78" s="31">
        <f>G79</f>
        <v>3</v>
      </c>
      <c r="H78" s="24"/>
      <c r="I78" s="24"/>
      <c r="J78" s="24"/>
    </row>
    <row r="79" spans="1:10">
      <c r="A79" s="45" t="s">
        <v>158</v>
      </c>
      <c r="B79" s="29">
        <v>915</v>
      </c>
      <c r="C79" s="30" t="s">
        <v>202</v>
      </c>
      <c r="D79" s="30" t="s">
        <v>214</v>
      </c>
      <c r="E79" s="30" t="s">
        <v>218</v>
      </c>
      <c r="F79" s="30" t="s">
        <v>133</v>
      </c>
      <c r="G79" s="31">
        <f>G80</f>
        <v>3</v>
      </c>
      <c r="H79" s="24"/>
      <c r="I79" s="24"/>
      <c r="J79" s="24"/>
    </row>
    <row r="80" spans="1:10">
      <c r="A80" s="45" t="s">
        <v>219</v>
      </c>
      <c r="B80" s="29">
        <v>915</v>
      </c>
      <c r="C80" s="30" t="s">
        <v>202</v>
      </c>
      <c r="D80" s="30" t="s">
        <v>214</v>
      </c>
      <c r="E80" s="30" t="s">
        <v>220</v>
      </c>
      <c r="F80" s="30" t="s">
        <v>133</v>
      </c>
      <c r="G80" s="31">
        <f>G81</f>
        <v>3</v>
      </c>
      <c r="H80" s="24"/>
      <c r="I80" s="24"/>
      <c r="J80" s="24"/>
    </row>
    <row r="81" spans="1:10" ht="25.5">
      <c r="A81" s="45" t="s">
        <v>194</v>
      </c>
      <c r="B81" s="29">
        <v>915</v>
      </c>
      <c r="C81" s="30" t="s">
        <v>202</v>
      </c>
      <c r="D81" s="30" t="s">
        <v>214</v>
      </c>
      <c r="E81" s="30" t="s">
        <v>220</v>
      </c>
      <c r="F81" s="30" t="s">
        <v>161</v>
      </c>
      <c r="G81" s="31">
        <v>3</v>
      </c>
      <c r="H81" s="24"/>
      <c r="I81" s="24"/>
      <c r="J81" s="24"/>
    </row>
    <row r="82" spans="1:10" ht="18.75" customHeight="1">
      <c r="A82" s="60" t="s">
        <v>221</v>
      </c>
      <c r="B82" s="33">
        <v>915</v>
      </c>
      <c r="C82" s="34" t="s">
        <v>147</v>
      </c>
      <c r="D82" s="34" t="s">
        <v>131</v>
      </c>
      <c r="E82" s="34" t="s">
        <v>132</v>
      </c>
      <c r="F82" s="34" t="s">
        <v>133</v>
      </c>
      <c r="G82" s="35">
        <f>G83+G89</f>
        <v>173.4</v>
      </c>
      <c r="H82" s="24"/>
      <c r="I82" s="24"/>
      <c r="J82" s="24"/>
    </row>
    <row r="83" spans="1:10">
      <c r="A83" s="43" t="s">
        <v>222</v>
      </c>
      <c r="B83" s="37">
        <v>915</v>
      </c>
      <c r="C83" s="38" t="s">
        <v>147</v>
      </c>
      <c r="D83" s="38" t="s">
        <v>208</v>
      </c>
      <c r="E83" s="38" t="s">
        <v>132</v>
      </c>
      <c r="F83" s="38" t="s">
        <v>133</v>
      </c>
      <c r="G83" s="50">
        <f>G84</f>
        <v>153.6</v>
      </c>
      <c r="H83" s="24"/>
      <c r="I83" s="24"/>
      <c r="J83" s="24"/>
    </row>
    <row r="84" spans="1:10">
      <c r="A84" s="46" t="s">
        <v>223</v>
      </c>
      <c r="B84" s="29">
        <v>915</v>
      </c>
      <c r="C84" s="30" t="s">
        <v>147</v>
      </c>
      <c r="D84" s="30" t="s">
        <v>208</v>
      </c>
      <c r="E84" s="30" t="s">
        <v>224</v>
      </c>
      <c r="F84" s="30" t="s">
        <v>133</v>
      </c>
      <c r="G84" s="31">
        <f>G85</f>
        <v>153.6</v>
      </c>
      <c r="H84" s="24"/>
      <c r="I84" s="24"/>
      <c r="J84" s="24"/>
    </row>
    <row r="85" spans="1:10" ht="25.5">
      <c r="A85" s="45" t="s">
        <v>140</v>
      </c>
      <c r="B85" s="29">
        <v>915</v>
      </c>
      <c r="C85" s="30" t="s">
        <v>147</v>
      </c>
      <c r="D85" s="30" t="s">
        <v>208</v>
      </c>
      <c r="E85" s="30" t="s">
        <v>225</v>
      </c>
      <c r="F85" s="30" t="s">
        <v>133</v>
      </c>
      <c r="G85" s="31">
        <f>G86</f>
        <v>153.6</v>
      </c>
      <c r="H85" s="24"/>
      <c r="I85" s="24"/>
      <c r="J85" s="24"/>
    </row>
    <row r="86" spans="1:10">
      <c r="A86" s="45" t="s">
        <v>158</v>
      </c>
      <c r="B86" s="29">
        <v>915</v>
      </c>
      <c r="C86" s="30" t="s">
        <v>147</v>
      </c>
      <c r="D86" s="30" t="s">
        <v>208</v>
      </c>
      <c r="E86" s="30" t="s">
        <v>226</v>
      </c>
      <c r="F86" s="30" t="s">
        <v>133</v>
      </c>
      <c r="G86" s="31">
        <f>G87</f>
        <v>153.6</v>
      </c>
      <c r="H86" s="24"/>
      <c r="I86" s="24"/>
      <c r="J86" s="24"/>
    </row>
    <row r="87" spans="1:10">
      <c r="A87" s="45" t="s">
        <v>227</v>
      </c>
      <c r="B87" s="29">
        <v>915</v>
      </c>
      <c r="C87" s="30" t="s">
        <v>147</v>
      </c>
      <c r="D87" s="30" t="s">
        <v>208</v>
      </c>
      <c r="E87" s="30" t="s">
        <v>228</v>
      </c>
      <c r="F87" s="30" t="s">
        <v>133</v>
      </c>
      <c r="G87" s="31">
        <f>G88</f>
        <v>153.6</v>
      </c>
      <c r="H87" s="24"/>
      <c r="I87" s="24"/>
      <c r="J87" s="24"/>
    </row>
    <row r="88" spans="1:10" ht="25.5">
      <c r="A88" s="45" t="s">
        <v>194</v>
      </c>
      <c r="B88" s="29">
        <v>915</v>
      </c>
      <c r="C88" s="30" t="s">
        <v>147</v>
      </c>
      <c r="D88" s="30" t="s">
        <v>208</v>
      </c>
      <c r="E88" s="30" t="s">
        <v>228</v>
      </c>
      <c r="F88" s="30" t="s">
        <v>161</v>
      </c>
      <c r="G88" s="31">
        <v>153.6</v>
      </c>
      <c r="H88" s="24"/>
      <c r="I88" s="24"/>
      <c r="J88" s="24"/>
    </row>
    <row r="89" spans="1:10">
      <c r="A89" s="59" t="s">
        <v>229</v>
      </c>
      <c r="B89" s="37">
        <v>915</v>
      </c>
      <c r="C89" s="38" t="s">
        <v>147</v>
      </c>
      <c r="D89" s="38" t="s">
        <v>230</v>
      </c>
      <c r="E89" s="38" t="s">
        <v>132</v>
      </c>
      <c r="F89" s="38" t="s">
        <v>133</v>
      </c>
      <c r="G89" s="50">
        <f>G90+G96</f>
        <v>19.8</v>
      </c>
      <c r="H89" s="24"/>
      <c r="I89" s="24"/>
      <c r="J89" s="24"/>
    </row>
    <row r="90" spans="1:10" ht="28.5" customHeight="1">
      <c r="A90" s="61" t="s">
        <v>177</v>
      </c>
      <c r="B90" s="53">
        <v>915</v>
      </c>
      <c r="C90" s="54" t="s">
        <v>147</v>
      </c>
      <c r="D90" s="54" t="s">
        <v>230</v>
      </c>
      <c r="E90" s="54" t="s">
        <v>178</v>
      </c>
      <c r="F90" s="54" t="s">
        <v>133</v>
      </c>
      <c r="G90" s="55">
        <f>G91</f>
        <v>15</v>
      </c>
      <c r="H90" s="24"/>
      <c r="I90" s="24"/>
      <c r="J90" s="24"/>
    </row>
    <row r="91" spans="1:10" ht="25.5">
      <c r="A91" s="52" t="s">
        <v>140</v>
      </c>
      <c r="B91" s="53">
        <v>915</v>
      </c>
      <c r="C91" s="54" t="s">
        <v>147</v>
      </c>
      <c r="D91" s="54" t="s">
        <v>230</v>
      </c>
      <c r="E91" s="54" t="s">
        <v>179</v>
      </c>
      <c r="F91" s="54" t="s">
        <v>133</v>
      </c>
      <c r="G91" s="55">
        <f>G92+G94</f>
        <v>15</v>
      </c>
      <c r="H91" s="24"/>
      <c r="I91" s="24"/>
      <c r="J91" s="24"/>
    </row>
    <row r="92" spans="1:10" ht="25.5">
      <c r="A92" s="52" t="s">
        <v>231</v>
      </c>
      <c r="B92" s="53">
        <v>915</v>
      </c>
      <c r="C92" s="54" t="s">
        <v>147</v>
      </c>
      <c r="D92" s="54" t="s">
        <v>230</v>
      </c>
      <c r="E92" s="54" t="s">
        <v>232</v>
      </c>
      <c r="F92" s="54" t="s">
        <v>133</v>
      </c>
      <c r="G92" s="55">
        <f>G93</f>
        <v>10</v>
      </c>
      <c r="H92" s="24"/>
      <c r="I92" s="24"/>
      <c r="J92" s="24"/>
    </row>
    <row r="93" spans="1:10">
      <c r="A93" s="52" t="s">
        <v>153</v>
      </c>
      <c r="B93" s="53">
        <v>915</v>
      </c>
      <c r="C93" s="54" t="s">
        <v>147</v>
      </c>
      <c r="D93" s="54" t="s">
        <v>230</v>
      </c>
      <c r="E93" s="54" t="s">
        <v>232</v>
      </c>
      <c r="F93" s="54" t="s">
        <v>154</v>
      </c>
      <c r="G93" s="55">
        <v>10</v>
      </c>
      <c r="H93" s="24"/>
      <c r="I93" s="24"/>
      <c r="J93" s="24"/>
    </row>
    <row r="94" spans="1:10" ht="25.5">
      <c r="A94" s="52" t="s">
        <v>233</v>
      </c>
      <c r="B94" s="53">
        <v>915</v>
      </c>
      <c r="C94" s="54" t="s">
        <v>147</v>
      </c>
      <c r="D94" s="54" t="s">
        <v>230</v>
      </c>
      <c r="E94" s="54" t="s">
        <v>234</v>
      </c>
      <c r="F94" s="54" t="s">
        <v>133</v>
      </c>
      <c r="G94" s="55">
        <f>G95</f>
        <v>5</v>
      </c>
      <c r="H94" s="24"/>
      <c r="I94" s="24"/>
      <c r="J94" s="24"/>
    </row>
    <row r="95" spans="1:10">
      <c r="A95" s="52" t="s">
        <v>153</v>
      </c>
      <c r="B95" s="53">
        <v>915</v>
      </c>
      <c r="C95" s="54" t="s">
        <v>147</v>
      </c>
      <c r="D95" s="54" t="s">
        <v>230</v>
      </c>
      <c r="E95" s="54" t="s">
        <v>234</v>
      </c>
      <c r="F95" s="54" t="s">
        <v>154</v>
      </c>
      <c r="G95" s="55">
        <v>5</v>
      </c>
      <c r="H95" s="24"/>
      <c r="I95" s="24"/>
      <c r="J95" s="24"/>
    </row>
    <row r="96" spans="1:10" ht="16.5" customHeight="1">
      <c r="A96" s="52" t="s">
        <v>285</v>
      </c>
      <c r="B96" s="53">
        <v>915</v>
      </c>
      <c r="C96" s="54" t="s">
        <v>147</v>
      </c>
      <c r="D96" s="54" t="s">
        <v>230</v>
      </c>
      <c r="E96" s="54" t="s">
        <v>284</v>
      </c>
      <c r="F96" s="54" t="s">
        <v>133</v>
      </c>
      <c r="G96" s="55">
        <v>4.8</v>
      </c>
      <c r="H96" s="24"/>
      <c r="I96" s="24"/>
      <c r="J96" s="24"/>
    </row>
    <row r="97" spans="1:10">
      <c r="A97" s="52" t="s">
        <v>153</v>
      </c>
      <c r="B97" s="53">
        <v>915</v>
      </c>
      <c r="C97" s="54" t="s">
        <v>147</v>
      </c>
      <c r="D97" s="54" t="s">
        <v>230</v>
      </c>
      <c r="E97" s="54" t="s">
        <v>284</v>
      </c>
      <c r="F97" s="54" t="s">
        <v>154</v>
      </c>
      <c r="G97" s="55">
        <v>4.8</v>
      </c>
      <c r="H97" s="24"/>
      <c r="I97" s="24"/>
      <c r="J97" s="24"/>
    </row>
    <row r="98" spans="1:10">
      <c r="A98" s="58" t="s">
        <v>235</v>
      </c>
      <c r="B98" s="33">
        <v>915</v>
      </c>
      <c r="C98" s="34" t="s">
        <v>236</v>
      </c>
      <c r="D98" s="34" t="s">
        <v>131</v>
      </c>
      <c r="E98" s="34" t="s">
        <v>132</v>
      </c>
      <c r="F98" s="34" t="s">
        <v>133</v>
      </c>
      <c r="G98" s="57">
        <f>G99+G105+G115</f>
        <v>322</v>
      </c>
      <c r="H98" s="24"/>
      <c r="I98" s="24"/>
      <c r="J98" s="24"/>
    </row>
    <row r="99" spans="1:10">
      <c r="A99" s="43" t="s">
        <v>237</v>
      </c>
      <c r="B99" s="37">
        <v>915</v>
      </c>
      <c r="C99" s="38" t="s">
        <v>236</v>
      </c>
      <c r="D99" s="38" t="s">
        <v>135</v>
      </c>
      <c r="E99" s="38" t="s">
        <v>132</v>
      </c>
      <c r="F99" s="38" t="s">
        <v>133</v>
      </c>
      <c r="G99" s="50">
        <f>G100</f>
        <v>185</v>
      </c>
      <c r="H99" s="24"/>
      <c r="I99" s="24"/>
      <c r="J99" s="24"/>
    </row>
    <row r="100" spans="1:10" ht="27">
      <c r="A100" s="46" t="s">
        <v>148</v>
      </c>
      <c r="B100" s="29">
        <v>915</v>
      </c>
      <c r="C100" s="30" t="s">
        <v>236</v>
      </c>
      <c r="D100" s="30" t="s">
        <v>135</v>
      </c>
      <c r="E100" s="30" t="s">
        <v>149</v>
      </c>
      <c r="F100" s="30" t="s">
        <v>133</v>
      </c>
      <c r="G100" s="31">
        <f>G101</f>
        <v>185</v>
      </c>
      <c r="H100" s="24"/>
      <c r="I100" s="24"/>
      <c r="J100" s="24"/>
    </row>
    <row r="101" spans="1:10" ht="28.5" customHeight="1">
      <c r="A101" s="45" t="s">
        <v>140</v>
      </c>
      <c r="B101" s="29">
        <v>915</v>
      </c>
      <c r="C101" s="30" t="s">
        <v>236</v>
      </c>
      <c r="D101" s="30" t="s">
        <v>135</v>
      </c>
      <c r="E101" s="30" t="s">
        <v>150</v>
      </c>
      <c r="F101" s="30" t="s">
        <v>133</v>
      </c>
      <c r="G101" s="31">
        <f>G102</f>
        <v>185</v>
      </c>
      <c r="H101" s="24"/>
      <c r="I101" s="24"/>
      <c r="J101" s="24"/>
    </row>
    <row r="102" spans="1:10" ht="25.5">
      <c r="A102" s="45" t="s">
        <v>151</v>
      </c>
      <c r="B102" s="29">
        <v>915</v>
      </c>
      <c r="C102" s="30" t="s">
        <v>236</v>
      </c>
      <c r="D102" s="30" t="s">
        <v>135</v>
      </c>
      <c r="E102" s="54" t="s">
        <v>238</v>
      </c>
      <c r="F102" s="30" t="s">
        <v>133</v>
      </c>
      <c r="G102" s="31">
        <f>G103+G104</f>
        <v>185</v>
      </c>
      <c r="H102" s="24"/>
      <c r="I102" s="24"/>
      <c r="J102" s="24"/>
    </row>
    <row r="103" spans="1:10" ht="25.5">
      <c r="A103" s="45" t="s">
        <v>286</v>
      </c>
      <c r="B103" s="29">
        <v>915</v>
      </c>
      <c r="C103" s="30" t="s">
        <v>236</v>
      </c>
      <c r="D103" s="30" t="s">
        <v>135</v>
      </c>
      <c r="E103" s="54" t="s">
        <v>238</v>
      </c>
      <c r="F103" s="30" t="s">
        <v>161</v>
      </c>
      <c r="G103" s="31">
        <v>185</v>
      </c>
      <c r="H103" s="24"/>
      <c r="I103" s="24"/>
      <c r="J103" s="24"/>
    </row>
    <row r="104" spans="1:10">
      <c r="A104" s="45" t="s">
        <v>183</v>
      </c>
      <c r="B104" s="29">
        <v>915</v>
      </c>
      <c r="C104" s="30" t="s">
        <v>236</v>
      </c>
      <c r="D104" s="30" t="s">
        <v>135</v>
      </c>
      <c r="E104" s="62" t="s">
        <v>238</v>
      </c>
      <c r="F104" s="30" t="s">
        <v>184</v>
      </c>
      <c r="G104" s="31">
        <v>0</v>
      </c>
      <c r="H104" s="24"/>
      <c r="I104" s="24"/>
      <c r="J104" s="24"/>
    </row>
    <row r="105" spans="1:10">
      <c r="A105" s="59" t="s">
        <v>239</v>
      </c>
      <c r="B105" s="37">
        <v>915</v>
      </c>
      <c r="C105" s="38" t="s">
        <v>236</v>
      </c>
      <c r="D105" s="38" t="s">
        <v>137</v>
      </c>
      <c r="E105" s="38" t="s">
        <v>132</v>
      </c>
      <c r="F105" s="38" t="s">
        <v>133</v>
      </c>
      <c r="G105" s="39">
        <f>G106</f>
        <v>7</v>
      </c>
      <c r="H105" s="24"/>
      <c r="I105" s="24"/>
      <c r="J105" s="24"/>
    </row>
    <row r="106" spans="1:10" ht="27">
      <c r="A106" s="61" t="s">
        <v>148</v>
      </c>
      <c r="B106" s="63">
        <v>915</v>
      </c>
      <c r="C106" s="62" t="s">
        <v>236</v>
      </c>
      <c r="D106" s="62" t="s">
        <v>137</v>
      </c>
      <c r="E106" s="62" t="s">
        <v>149</v>
      </c>
      <c r="F106" s="62" t="s">
        <v>133</v>
      </c>
      <c r="G106" s="70">
        <f>G112+G107</f>
        <v>7</v>
      </c>
      <c r="H106" s="24"/>
      <c r="I106" s="24"/>
      <c r="J106" s="24"/>
    </row>
    <row r="107" spans="1:10" ht="25.5">
      <c r="A107" s="52" t="s">
        <v>140</v>
      </c>
      <c r="B107" s="63">
        <v>915</v>
      </c>
      <c r="C107" s="62" t="s">
        <v>236</v>
      </c>
      <c r="D107" s="62" t="s">
        <v>137</v>
      </c>
      <c r="E107" s="62" t="s">
        <v>150</v>
      </c>
      <c r="F107" s="62" t="s">
        <v>133</v>
      </c>
      <c r="G107" s="70">
        <f>G108</f>
        <v>1</v>
      </c>
      <c r="H107" s="24"/>
      <c r="I107" s="24"/>
      <c r="J107" s="24"/>
    </row>
    <row r="108" spans="1:10">
      <c r="A108" s="52" t="s">
        <v>158</v>
      </c>
      <c r="B108" s="63">
        <v>915</v>
      </c>
      <c r="C108" s="62" t="s">
        <v>236</v>
      </c>
      <c r="D108" s="62" t="s">
        <v>137</v>
      </c>
      <c r="E108" s="62" t="s">
        <v>240</v>
      </c>
      <c r="F108" s="62" t="s">
        <v>133</v>
      </c>
      <c r="G108" s="70">
        <f>G109</f>
        <v>1</v>
      </c>
      <c r="H108" s="24"/>
      <c r="I108" s="24"/>
      <c r="J108" s="24"/>
    </row>
    <row r="109" spans="1:10">
      <c r="A109" s="52" t="s">
        <v>241</v>
      </c>
      <c r="B109" s="63">
        <v>915</v>
      </c>
      <c r="C109" s="62" t="s">
        <v>236</v>
      </c>
      <c r="D109" s="62" t="s">
        <v>137</v>
      </c>
      <c r="E109" s="62" t="s">
        <v>238</v>
      </c>
      <c r="F109" s="62" t="s">
        <v>133</v>
      </c>
      <c r="G109" s="70">
        <f>G111+G110</f>
        <v>1</v>
      </c>
      <c r="H109" s="24"/>
      <c r="I109" s="24"/>
      <c r="J109" s="24"/>
    </row>
    <row r="110" spans="1:10" ht="25.5">
      <c r="A110" s="52" t="s">
        <v>194</v>
      </c>
      <c r="B110" s="63">
        <v>915</v>
      </c>
      <c r="C110" s="62" t="s">
        <v>236</v>
      </c>
      <c r="D110" s="62" t="s">
        <v>137</v>
      </c>
      <c r="E110" s="62" t="s">
        <v>238</v>
      </c>
      <c r="F110" s="62" t="s">
        <v>161</v>
      </c>
      <c r="G110" s="70">
        <v>0</v>
      </c>
      <c r="H110" s="24"/>
      <c r="I110" s="24"/>
      <c r="J110" s="24"/>
    </row>
    <row r="111" spans="1:10">
      <c r="A111" s="45" t="s">
        <v>153</v>
      </c>
      <c r="B111" s="63">
        <v>915</v>
      </c>
      <c r="C111" s="62" t="s">
        <v>236</v>
      </c>
      <c r="D111" s="62" t="s">
        <v>137</v>
      </c>
      <c r="E111" s="62" t="s">
        <v>238</v>
      </c>
      <c r="F111" s="62" t="s">
        <v>184</v>
      </c>
      <c r="G111" s="70">
        <v>1</v>
      </c>
      <c r="H111" s="24"/>
      <c r="I111" s="24"/>
      <c r="J111" s="24"/>
    </row>
    <row r="112" spans="1:10" ht="38.25">
      <c r="A112" s="52" t="s">
        <v>242</v>
      </c>
      <c r="B112" s="63">
        <v>915</v>
      </c>
      <c r="C112" s="62" t="s">
        <v>236</v>
      </c>
      <c r="D112" s="62" t="s">
        <v>137</v>
      </c>
      <c r="E112" s="62" t="s">
        <v>243</v>
      </c>
      <c r="F112" s="62" t="s">
        <v>133</v>
      </c>
      <c r="G112" s="71">
        <f>G113</f>
        <v>6</v>
      </c>
      <c r="H112" s="24"/>
      <c r="I112" s="24"/>
      <c r="J112" s="24"/>
    </row>
    <row r="113" spans="1:10" ht="25.5">
      <c r="A113" s="52" t="s">
        <v>244</v>
      </c>
      <c r="B113" s="63">
        <v>915</v>
      </c>
      <c r="C113" s="62" t="s">
        <v>236</v>
      </c>
      <c r="D113" s="62" t="s">
        <v>137</v>
      </c>
      <c r="E113" s="62" t="s">
        <v>245</v>
      </c>
      <c r="F113" s="62" t="s">
        <v>133</v>
      </c>
      <c r="G113" s="70">
        <f>G114</f>
        <v>6</v>
      </c>
      <c r="H113" s="24"/>
      <c r="I113" s="24"/>
      <c r="J113" s="24"/>
    </row>
    <row r="114" spans="1:10" ht="25.5">
      <c r="A114" s="52" t="s">
        <v>194</v>
      </c>
      <c r="B114" s="63">
        <v>915</v>
      </c>
      <c r="C114" s="62" t="s">
        <v>236</v>
      </c>
      <c r="D114" s="62" t="s">
        <v>137</v>
      </c>
      <c r="E114" s="62" t="s">
        <v>245</v>
      </c>
      <c r="F114" s="62" t="s">
        <v>161</v>
      </c>
      <c r="G114" s="70">
        <v>6</v>
      </c>
      <c r="H114" s="24"/>
      <c r="I114" s="24"/>
      <c r="J114" s="24"/>
    </row>
    <row r="115" spans="1:10">
      <c r="A115" s="59" t="s">
        <v>246</v>
      </c>
      <c r="B115" s="37">
        <v>915</v>
      </c>
      <c r="C115" s="64" t="s">
        <v>236</v>
      </c>
      <c r="D115" s="64" t="s">
        <v>202</v>
      </c>
      <c r="E115" s="64" t="s">
        <v>132</v>
      </c>
      <c r="F115" s="64" t="s">
        <v>133</v>
      </c>
      <c r="G115" s="50">
        <f>G116</f>
        <v>130</v>
      </c>
      <c r="H115" s="24"/>
      <c r="I115" s="24"/>
      <c r="J115" s="24"/>
    </row>
    <row r="116" spans="1:10">
      <c r="A116" s="46" t="s">
        <v>247</v>
      </c>
      <c r="B116" s="65">
        <v>915</v>
      </c>
      <c r="C116" s="66" t="s">
        <v>236</v>
      </c>
      <c r="D116" s="66" t="s">
        <v>202</v>
      </c>
      <c r="E116" s="66" t="s">
        <v>248</v>
      </c>
      <c r="F116" s="66" t="s">
        <v>133</v>
      </c>
      <c r="G116" s="72">
        <f>G117</f>
        <v>130</v>
      </c>
      <c r="H116" s="24"/>
      <c r="I116" s="24"/>
      <c r="J116" s="24"/>
    </row>
    <row r="117" spans="1:10" ht="25.5">
      <c r="A117" s="45" t="s">
        <v>140</v>
      </c>
      <c r="B117" s="65">
        <v>915</v>
      </c>
      <c r="C117" s="66" t="s">
        <v>236</v>
      </c>
      <c r="D117" s="66" t="s">
        <v>202</v>
      </c>
      <c r="E117" s="66" t="s">
        <v>249</v>
      </c>
      <c r="F117" s="66" t="s">
        <v>133</v>
      </c>
      <c r="G117" s="72">
        <f>G118</f>
        <v>130</v>
      </c>
      <c r="H117" s="24"/>
      <c r="I117" s="24"/>
      <c r="J117" s="24"/>
    </row>
    <row r="118" spans="1:10">
      <c r="A118" s="45" t="s">
        <v>158</v>
      </c>
      <c r="B118" s="65">
        <v>915</v>
      </c>
      <c r="C118" s="66" t="s">
        <v>236</v>
      </c>
      <c r="D118" s="66" t="s">
        <v>202</v>
      </c>
      <c r="E118" s="66" t="s">
        <v>250</v>
      </c>
      <c r="F118" s="66" t="s">
        <v>133</v>
      </c>
      <c r="G118" s="72">
        <f>G119+G121</f>
        <v>130</v>
      </c>
      <c r="H118" s="24"/>
      <c r="I118" s="24"/>
      <c r="J118" s="24"/>
    </row>
    <row r="119" spans="1:10">
      <c r="A119" s="45" t="s">
        <v>251</v>
      </c>
      <c r="B119" s="65">
        <v>915</v>
      </c>
      <c r="C119" s="66" t="s">
        <v>236</v>
      </c>
      <c r="D119" s="66" t="s">
        <v>202</v>
      </c>
      <c r="E119" s="66" t="s">
        <v>252</v>
      </c>
      <c r="F119" s="66" t="s">
        <v>133</v>
      </c>
      <c r="G119" s="72">
        <f>G120</f>
        <v>117</v>
      </c>
      <c r="H119" s="24"/>
      <c r="I119" s="24"/>
      <c r="J119" s="24"/>
    </row>
    <row r="120" spans="1:10" ht="25.5">
      <c r="A120" s="45" t="s">
        <v>194</v>
      </c>
      <c r="B120" s="65">
        <v>915</v>
      </c>
      <c r="C120" s="66" t="s">
        <v>236</v>
      </c>
      <c r="D120" s="66" t="s">
        <v>202</v>
      </c>
      <c r="E120" s="66" t="s">
        <v>252</v>
      </c>
      <c r="F120" s="66" t="s">
        <v>161</v>
      </c>
      <c r="G120" s="72">
        <v>117</v>
      </c>
      <c r="H120" s="24"/>
      <c r="I120" s="24"/>
      <c r="J120" s="24"/>
    </row>
    <row r="121" spans="1:10">
      <c r="A121" s="45" t="s">
        <v>253</v>
      </c>
      <c r="B121" s="65">
        <v>915</v>
      </c>
      <c r="C121" s="66" t="s">
        <v>236</v>
      </c>
      <c r="D121" s="66" t="s">
        <v>202</v>
      </c>
      <c r="E121" s="66" t="s">
        <v>254</v>
      </c>
      <c r="F121" s="66" t="s">
        <v>133</v>
      </c>
      <c r="G121" s="72">
        <f>G122</f>
        <v>13</v>
      </c>
      <c r="H121" s="24"/>
      <c r="I121" s="24"/>
      <c r="J121" s="24"/>
    </row>
    <row r="122" spans="1:10" ht="25.5">
      <c r="A122" s="45" t="s">
        <v>194</v>
      </c>
      <c r="B122" s="65">
        <v>915</v>
      </c>
      <c r="C122" s="66" t="s">
        <v>236</v>
      </c>
      <c r="D122" s="66" t="s">
        <v>202</v>
      </c>
      <c r="E122" s="66" t="s">
        <v>254</v>
      </c>
      <c r="F122" s="66" t="s">
        <v>161</v>
      </c>
      <c r="G122" s="72">
        <v>13</v>
      </c>
      <c r="H122" s="24"/>
      <c r="I122" s="24"/>
      <c r="J122" s="24"/>
    </row>
    <row r="123" spans="1:10">
      <c r="A123" s="58" t="s">
        <v>255</v>
      </c>
      <c r="B123" s="33">
        <v>915</v>
      </c>
      <c r="C123" s="34" t="s">
        <v>256</v>
      </c>
      <c r="D123" s="34" t="s">
        <v>131</v>
      </c>
      <c r="E123" s="34" t="s">
        <v>132</v>
      </c>
      <c r="F123" s="34" t="s">
        <v>133</v>
      </c>
      <c r="G123" s="57">
        <f t="shared" ref="G123:G128" si="0">G124</f>
        <v>2</v>
      </c>
      <c r="H123" s="24"/>
      <c r="I123" s="24"/>
      <c r="J123" s="24"/>
    </row>
    <row r="124" spans="1:10">
      <c r="A124" s="43" t="s">
        <v>257</v>
      </c>
      <c r="B124" s="37">
        <v>915</v>
      </c>
      <c r="C124" s="38" t="s">
        <v>256</v>
      </c>
      <c r="D124" s="38" t="s">
        <v>256</v>
      </c>
      <c r="E124" s="38" t="s">
        <v>132</v>
      </c>
      <c r="F124" s="38" t="s">
        <v>133</v>
      </c>
      <c r="G124" s="50">
        <f t="shared" si="0"/>
        <v>2</v>
      </c>
      <c r="H124" s="24"/>
      <c r="I124" s="24"/>
      <c r="J124" s="24"/>
    </row>
    <row r="125" spans="1:10">
      <c r="A125" s="46" t="s">
        <v>258</v>
      </c>
      <c r="B125" s="29">
        <v>915</v>
      </c>
      <c r="C125" s="30" t="s">
        <v>256</v>
      </c>
      <c r="D125" s="30" t="s">
        <v>256</v>
      </c>
      <c r="E125" s="30" t="s">
        <v>259</v>
      </c>
      <c r="F125" s="30" t="s">
        <v>133</v>
      </c>
      <c r="G125" s="31">
        <f t="shared" si="0"/>
        <v>2</v>
      </c>
      <c r="H125" s="24"/>
      <c r="I125" s="24"/>
      <c r="J125" s="24"/>
    </row>
    <row r="126" spans="1:10" ht="25.5">
      <c r="A126" s="45" t="s">
        <v>140</v>
      </c>
      <c r="B126" s="29">
        <v>915</v>
      </c>
      <c r="C126" s="30" t="s">
        <v>256</v>
      </c>
      <c r="D126" s="30" t="s">
        <v>256</v>
      </c>
      <c r="E126" s="30" t="s">
        <v>260</v>
      </c>
      <c r="F126" s="30" t="s">
        <v>133</v>
      </c>
      <c r="G126" s="31">
        <f t="shared" si="0"/>
        <v>2</v>
      </c>
      <c r="H126" s="24"/>
      <c r="I126" s="24"/>
      <c r="J126" s="24"/>
    </row>
    <row r="127" spans="1:10">
      <c r="A127" s="45" t="s">
        <v>158</v>
      </c>
      <c r="B127" s="29">
        <v>915</v>
      </c>
      <c r="C127" s="30" t="s">
        <v>256</v>
      </c>
      <c r="D127" s="30" t="s">
        <v>256</v>
      </c>
      <c r="E127" s="30" t="s">
        <v>261</v>
      </c>
      <c r="F127" s="30" t="s">
        <v>133</v>
      </c>
      <c r="G127" s="31">
        <f t="shared" si="0"/>
        <v>2</v>
      </c>
      <c r="H127" s="24"/>
      <c r="I127" s="24"/>
      <c r="J127" s="24"/>
    </row>
    <row r="128" spans="1:10">
      <c r="A128" s="45" t="s">
        <v>262</v>
      </c>
      <c r="B128" s="29">
        <v>915</v>
      </c>
      <c r="C128" s="30" t="s">
        <v>256</v>
      </c>
      <c r="D128" s="30" t="s">
        <v>256</v>
      </c>
      <c r="E128" s="30" t="s">
        <v>263</v>
      </c>
      <c r="F128" s="30" t="s">
        <v>133</v>
      </c>
      <c r="G128" s="31">
        <f t="shared" si="0"/>
        <v>2</v>
      </c>
      <c r="H128" s="24"/>
      <c r="I128" s="24"/>
      <c r="J128" s="24"/>
    </row>
    <row r="129" spans="1:10" ht="25.5">
      <c r="A129" s="45" t="s">
        <v>194</v>
      </c>
      <c r="B129" s="29">
        <v>915</v>
      </c>
      <c r="C129" s="30" t="s">
        <v>256</v>
      </c>
      <c r="D129" s="30" t="s">
        <v>256</v>
      </c>
      <c r="E129" s="30" t="s">
        <v>263</v>
      </c>
      <c r="F129" s="30" t="s">
        <v>161</v>
      </c>
      <c r="G129" s="31">
        <v>2</v>
      </c>
      <c r="H129" s="24"/>
      <c r="I129" s="24"/>
      <c r="J129" s="24"/>
    </row>
    <row r="130" spans="1:10">
      <c r="A130" s="58" t="s">
        <v>264</v>
      </c>
      <c r="B130" s="33">
        <v>915</v>
      </c>
      <c r="C130" s="34" t="s">
        <v>265</v>
      </c>
      <c r="D130" s="34" t="s">
        <v>131</v>
      </c>
      <c r="E130" s="34" t="s">
        <v>132</v>
      </c>
      <c r="F130" s="34" t="s">
        <v>133</v>
      </c>
      <c r="G130" s="57">
        <f>G131</f>
        <v>1326.8700000000001</v>
      </c>
      <c r="H130" s="24"/>
      <c r="I130" s="24"/>
      <c r="J130" s="24"/>
    </row>
    <row r="131" spans="1:10">
      <c r="A131" s="43" t="s">
        <v>266</v>
      </c>
      <c r="B131" s="37">
        <v>915</v>
      </c>
      <c r="C131" s="38" t="s">
        <v>265</v>
      </c>
      <c r="D131" s="38" t="s">
        <v>135</v>
      </c>
      <c r="E131" s="38" t="s">
        <v>132</v>
      </c>
      <c r="F131" s="38" t="s">
        <v>133</v>
      </c>
      <c r="G131" s="50">
        <f>G141+G140+G142+G135+G133</f>
        <v>1326.8700000000001</v>
      </c>
      <c r="H131" s="24"/>
      <c r="I131" s="24"/>
      <c r="J131" s="24"/>
    </row>
    <row r="132" spans="1:10">
      <c r="A132" s="52" t="s">
        <v>287</v>
      </c>
      <c r="B132" s="53">
        <v>915</v>
      </c>
      <c r="C132" s="54" t="s">
        <v>265</v>
      </c>
      <c r="D132" s="54" t="s">
        <v>135</v>
      </c>
      <c r="E132" s="54" t="s">
        <v>303</v>
      </c>
      <c r="F132" s="54" t="s">
        <v>133</v>
      </c>
      <c r="G132" s="55">
        <v>168.2</v>
      </c>
      <c r="H132" s="24"/>
      <c r="I132" s="24"/>
      <c r="J132" s="24"/>
    </row>
    <row r="133" spans="1:10" ht="25.5">
      <c r="A133" s="45" t="s">
        <v>194</v>
      </c>
      <c r="B133" s="53">
        <v>915</v>
      </c>
      <c r="C133" s="54" t="s">
        <v>265</v>
      </c>
      <c r="D133" s="54" t="s">
        <v>135</v>
      </c>
      <c r="E133" s="54" t="s">
        <v>303</v>
      </c>
      <c r="F133" s="54" t="s">
        <v>161</v>
      </c>
      <c r="G133" s="55">
        <v>168.21</v>
      </c>
      <c r="H133" s="24"/>
      <c r="I133" s="24"/>
      <c r="J133" s="24"/>
    </row>
    <row r="134" spans="1:10" ht="18" customHeight="1">
      <c r="A134" s="52" t="s">
        <v>287</v>
      </c>
      <c r="B134" s="53">
        <v>915</v>
      </c>
      <c r="C134" s="54" t="s">
        <v>265</v>
      </c>
      <c r="D134" s="54" t="s">
        <v>135</v>
      </c>
      <c r="E134" s="54" t="s">
        <v>288</v>
      </c>
      <c r="F134" s="54" t="s">
        <v>133</v>
      </c>
      <c r="G134" s="55">
        <f>G135</f>
        <v>37.43</v>
      </c>
      <c r="H134" s="24"/>
      <c r="I134" s="24"/>
      <c r="J134" s="24"/>
    </row>
    <row r="135" spans="1:10" ht="25.5">
      <c r="A135" s="45" t="s">
        <v>194</v>
      </c>
      <c r="B135" s="53">
        <v>915</v>
      </c>
      <c r="C135" s="54" t="s">
        <v>265</v>
      </c>
      <c r="D135" s="54" t="s">
        <v>135</v>
      </c>
      <c r="E135" s="54" t="s">
        <v>288</v>
      </c>
      <c r="F135" s="54" t="s">
        <v>161</v>
      </c>
      <c r="G135" s="55">
        <v>37.43</v>
      </c>
      <c r="H135" s="24"/>
      <c r="I135" s="24"/>
      <c r="J135" s="24"/>
    </row>
    <row r="136" spans="1:10" ht="17.25" customHeight="1">
      <c r="A136" s="61" t="s">
        <v>267</v>
      </c>
      <c r="B136" s="53">
        <v>915</v>
      </c>
      <c r="C136" s="54" t="s">
        <v>265</v>
      </c>
      <c r="D136" s="54" t="s">
        <v>135</v>
      </c>
      <c r="E136" s="54" t="s">
        <v>268</v>
      </c>
      <c r="F136" s="54" t="s">
        <v>133</v>
      </c>
      <c r="G136" s="55">
        <f>G137</f>
        <v>1121.23</v>
      </c>
      <c r="H136" s="24"/>
      <c r="I136" s="24"/>
      <c r="J136" s="24"/>
    </row>
    <row r="137" spans="1:10" ht="25.5">
      <c r="A137" s="52" t="s">
        <v>140</v>
      </c>
      <c r="B137" s="53">
        <v>915</v>
      </c>
      <c r="C137" s="54" t="s">
        <v>265</v>
      </c>
      <c r="D137" s="54" t="s">
        <v>135</v>
      </c>
      <c r="E137" s="54" t="s">
        <v>269</v>
      </c>
      <c r="F137" s="54" t="s">
        <v>133</v>
      </c>
      <c r="G137" s="55">
        <f>G138</f>
        <v>1121.23</v>
      </c>
      <c r="H137" s="24"/>
      <c r="I137" s="24"/>
      <c r="J137" s="24"/>
    </row>
    <row r="138" spans="1:10">
      <c r="A138" s="52" t="s">
        <v>158</v>
      </c>
      <c r="B138" s="53">
        <v>915</v>
      </c>
      <c r="C138" s="54" t="s">
        <v>265</v>
      </c>
      <c r="D138" s="54" t="s">
        <v>135</v>
      </c>
      <c r="E138" s="54" t="s">
        <v>270</v>
      </c>
      <c r="F138" s="54" t="s">
        <v>133</v>
      </c>
      <c r="G138" s="55">
        <f>G139</f>
        <v>1121.23</v>
      </c>
      <c r="H138" s="24"/>
      <c r="I138" s="24"/>
      <c r="J138" s="24"/>
    </row>
    <row r="139" spans="1:10">
      <c r="A139" s="52" t="s">
        <v>271</v>
      </c>
      <c r="B139" s="53">
        <v>915</v>
      </c>
      <c r="C139" s="54" t="s">
        <v>265</v>
      </c>
      <c r="D139" s="54" t="s">
        <v>135</v>
      </c>
      <c r="E139" s="54" t="s">
        <v>272</v>
      </c>
      <c r="F139" s="54" t="s">
        <v>133</v>
      </c>
      <c r="G139" s="55">
        <f>G140+G141+G142</f>
        <v>1121.23</v>
      </c>
      <c r="H139" s="24"/>
      <c r="I139" s="24"/>
      <c r="J139" s="24"/>
    </row>
    <row r="140" spans="1:10" ht="25.5">
      <c r="A140" s="52" t="s">
        <v>273</v>
      </c>
      <c r="B140" s="53">
        <v>915</v>
      </c>
      <c r="C140" s="54" t="s">
        <v>265</v>
      </c>
      <c r="D140" s="54" t="s">
        <v>135</v>
      </c>
      <c r="E140" s="54" t="s">
        <v>272</v>
      </c>
      <c r="F140" s="54" t="s">
        <v>198</v>
      </c>
      <c r="G140" s="55">
        <v>515</v>
      </c>
      <c r="H140" s="24"/>
      <c r="I140" s="24"/>
      <c r="J140" s="24"/>
    </row>
    <row r="141" spans="1:10" ht="25.5">
      <c r="A141" s="52" t="s">
        <v>194</v>
      </c>
      <c r="B141" s="53">
        <v>915</v>
      </c>
      <c r="C141" s="54" t="s">
        <v>265</v>
      </c>
      <c r="D141" s="54" t="s">
        <v>135</v>
      </c>
      <c r="E141" s="54" t="s">
        <v>272</v>
      </c>
      <c r="F141" s="54" t="s">
        <v>161</v>
      </c>
      <c r="G141" s="55">
        <v>323.83</v>
      </c>
      <c r="H141" s="24"/>
      <c r="I141" s="24"/>
      <c r="J141" s="24"/>
    </row>
    <row r="142" spans="1:10">
      <c r="A142" s="45" t="s">
        <v>274</v>
      </c>
      <c r="B142" s="53">
        <v>915</v>
      </c>
      <c r="C142" s="54" t="s">
        <v>265</v>
      </c>
      <c r="D142" s="54" t="s">
        <v>135</v>
      </c>
      <c r="E142" s="54" t="s">
        <v>272</v>
      </c>
      <c r="F142" s="54" t="s">
        <v>184</v>
      </c>
      <c r="G142" s="55">
        <v>282.39999999999998</v>
      </c>
      <c r="H142" s="24"/>
      <c r="I142" s="24"/>
      <c r="J142" s="24"/>
    </row>
    <row r="143" spans="1:10">
      <c r="A143" s="67" t="s">
        <v>138</v>
      </c>
      <c r="B143" s="33">
        <v>915</v>
      </c>
      <c r="C143" s="34" t="s">
        <v>214</v>
      </c>
      <c r="D143" s="34" t="s">
        <v>131</v>
      </c>
      <c r="E143" s="34" t="s">
        <v>132</v>
      </c>
      <c r="F143" s="34" t="s">
        <v>133</v>
      </c>
      <c r="G143" s="57">
        <f>G144+G146+G150</f>
        <v>18.45</v>
      </c>
      <c r="H143" s="24"/>
      <c r="I143" s="24"/>
      <c r="J143" s="24"/>
    </row>
    <row r="144" spans="1:10">
      <c r="A144" s="43" t="s">
        <v>275</v>
      </c>
      <c r="B144" s="37">
        <v>915</v>
      </c>
      <c r="C144" s="38" t="s">
        <v>214</v>
      </c>
      <c r="D144" s="38" t="s">
        <v>135</v>
      </c>
      <c r="E144" s="38" t="s">
        <v>132</v>
      </c>
      <c r="F144" s="38" t="s">
        <v>133</v>
      </c>
      <c r="G144" s="50">
        <v>12</v>
      </c>
      <c r="H144" s="24"/>
      <c r="I144" s="24"/>
      <c r="J144" s="24"/>
    </row>
    <row r="145" spans="1:10">
      <c r="A145" s="45" t="s">
        <v>276</v>
      </c>
      <c r="B145" s="29">
        <v>915</v>
      </c>
      <c r="C145" s="30" t="s">
        <v>214</v>
      </c>
      <c r="D145" s="30" t="s">
        <v>135</v>
      </c>
      <c r="E145" s="30" t="s">
        <v>277</v>
      </c>
      <c r="F145" s="30" t="s">
        <v>278</v>
      </c>
      <c r="G145" s="31">
        <v>12</v>
      </c>
      <c r="H145" s="24"/>
      <c r="I145" s="24"/>
      <c r="J145" s="24"/>
    </row>
    <row r="146" spans="1:10">
      <c r="A146" s="68" t="s">
        <v>279</v>
      </c>
      <c r="B146" s="37">
        <v>915</v>
      </c>
      <c r="C146" s="38" t="s">
        <v>214</v>
      </c>
      <c r="D146" s="38" t="s">
        <v>163</v>
      </c>
      <c r="E146" s="38" t="s">
        <v>132</v>
      </c>
      <c r="F146" s="38" t="s">
        <v>133</v>
      </c>
      <c r="G146" s="39">
        <f>G147</f>
        <v>5</v>
      </c>
      <c r="H146" s="24"/>
      <c r="I146" s="24"/>
      <c r="J146" s="24"/>
    </row>
    <row r="147" spans="1:10" ht="25.5">
      <c r="A147" s="45" t="s">
        <v>140</v>
      </c>
      <c r="B147" s="29">
        <v>915</v>
      </c>
      <c r="C147" s="30" t="s">
        <v>214</v>
      </c>
      <c r="D147" s="30" t="s">
        <v>163</v>
      </c>
      <c r="E147" s="30" t="s">
        <v>280</v>
      </c>
      <c r="F147" s="30" t="s">
        <v>133</v>
      </c>
      <c r="G147" s="31">
        <v>5</v>
      </c>
      <c r="H147" s="24"/>
      <c r="I147" s="24"/>
      <c r="J147" s="24"/>
    </row>
    <row r="148" spans="1:10">
      <c r="A148" s="45" t="s">
        <v>158</v>
      </c>
      <c r="B148" s="29">
        <v>915</v>
      </c>
      <c r="C148" s="30" t="s">
        <v>214</v>
      </c>
      <c r="D148" s="30" t="s">
        <v>163</v>
      </c>
      <c r="E148" s="30" t="s">
        <v>280</v>
      </c>
      <c r="F148" s="30" t="s">
        <v>133</v>
      </c>
      <c r="G148" s="31">
        <v>5</v>
      </c>
      <c r="H148" s="24"/>
      <c r="I148" s="24"/>
      <c r="J148" s="24"/>
    </row>
    <row r="149" spans="1:10" ht="25.5">
      <c r="A149" s="45" t="s">
        <v>160</v>
      </c>
      <c r="B149" s="29">
        <v>915</v>
      </c>
      <c r="C149" s="30" t="s">
        <v>214</v>
      </c>
      <c r="D149" s="30" t="s">
        <v>163</v>
      </c>
      <c r="E149" s="30" t="s">
        <v>280</v>
      </c>
      <c r="F149" s="30" t="s">
        <v>161</v>
      </c>
      <c r="G149" s="31">
        <v>5</v>
      </c>
      <c r="H149" s="24"/>
      <c r="I149" s="24"/>
      <c r="J149" s="24"/>
    </row>
    <row r="150" spans="1:10">
      <c r="A150" s="68" t="s">
        <v>281</v>
      </c>
      <c r="B150" s="37">
        <v>915</v>
      </c>
      <c r="C150" s="38" t="s">
        <v>214</v>
      </c>
      <c r="D150" s="38" t="s">
        <v>163</v>
      </c>
      <c r="E150" s="38" t="s">
        <v>132</v>
      </c>
      <c r="F150" s="38" t="s">
        <v>133</v>
      </c>
      <c r="G150" s="39">
        <f>G151</f>
        <v>1.45</v>
      </c>
      <c r="H150" s="24"/>
      <c r="I150" s="24"/>
      <c r="J150" s="24"/>
    </row>
    <row r="151" spans="1:10" ht="25.5">
      <c r="A151" s="45" t="s">
        <v>140</v>
      </c>
      <c r="B151" s="29">
        <v>915</v>
      </c>
      <c r="C151" s="30" t="s">
        <v>214</v>
      </c>
      <c r="D151" s="30" t="s">
        <v>163</v>
      </c>
      <c r="E151" s="30" t="s">
        <v>282</v>
      </c>
      <c r="F151" s="30" t="s">
        <v>133</v>
      </c>
      <c r="G151" s="31">
        <f>G152</f>
        <v>1.45</v>
      </c>
      <c r="H151" s="24"/>
      <c r="I151" s="24"/>
      <c r="J151" s="24"/>
    </row>
    <row r="152" spans="1:10">
      <c r="A152" s="45" t="s">
        <v>158</v>
      </c>
      <c r="B152" s="29">
        <v>915</v>
      </c>
      <c r="C152" s="30" t="s">
        <v>214</v>
      </c>
      <c r="D152" s="30" t="s">
        <v>163</v>
      </c>
      <c r="E152" s="30" t="s">
        <v>282</v>
      </c>
      <c r="F152" s="30" t="s">
        <v>133</v>
      </c>
      <c r="G152" s="31">
        <f>G153</f>
        <v>1.45</v>
      </c>
      <c r="H152" s="24"/>
      <c r="I152" s="24"/>
      <c r="J152" s="24"/>
    </row>
    <row r="153" spans="1:10" ht="25.5">
      <c r="A153" s="45" t="s">
        <v>160</v>
      </c>
      <c r="B153" s="29">
        <v>915</v>
      </c>
      <c r="C153" s="30" t="s">
        <v>214</v>
      </c>
      <c r="D153" s="30" t="s">
        <v>163</v>
      </c>
      <c r="E153" s="30" t="s">
        <v>282</v>
      </c>
      <c r="F153" s="30" t="s">
        <v>161</v>
      </c>
      <c r="G153" s="31">
        <v>1.45</v>
      </c>
      <c r="H153" s="24"/>
      <c r="I153" s="24"/>
      <c r="J153" s="24"/>
    </row>
    <row r="154" spans="1:10">
      <c r="A154" s="24"/>
      <c r="B154" s="24"/>
      <c r="C154" s="24"/>
      <c r="D154" s="75"/>
      <c r="E154" s="24"/>
      <c r="F154" s="24"/>
      <c r="G154" s="24"/>
      <c r="H154" s="24"/>
      <c r="I154" s="24"/>
      <c r="J154" s="24"/>
    </row>
    <row r="155" spans="1:10">
      <c r="A155" s="24"/>
      <c r="B155" s="24"/>
      <c r="C155" s="24"/>
      <c r="D155" s="75"/>
      <c r="E155" s="24"/>
      <c r="F155" s="24"/>
      <c r="G155" s="24"/>
      <c r="H155" s="24"/>
      <c r="I155" s="24"/>
      <c r="J155" s="24"/>
    </row>
    <row r="156" spans="1:10">
      <c r="A156" s="24"/>
      <c r="B156" s="24"/>
      <c r="C156" s="24"/>
      <c r="D156" s="75"/>
      <c r="E156" s="24"/>
      <c r="F156" s="24"/>
      <c r="G156" s="24"/>
      <c r="H156" s="24"/>
      <c r="I156" s="24"/>
      <c r="J156" s="24"/>
    </row>
    <row r="157" spans="1:10">
      <c r="A157" s="24"/>
      <c r="B157" s="24"/>
      <c r="C157" s="24"/>
      <c r="D157" s="75"/>
      <c r="E157" s="24"/>
      <c r="F157" s="24"/>
      <c r="G157" s="24"/>
      <c r="H157" s="24"/>
      <c r="I157" s="24"/>
      <c r="J157" s="24"/>
    </row>
    <row r="158" spans="1:10">
      <c r="A158" s="24"/>
      <c r="B158" s="24"/>
      <c r="C158" s="24"/>
      <c r="D158" s="75"/>
      <c r="E158" s="24"/>
      <c r="F158" s="24"/>
      <c r="G158" s="24"/>
      <c r="H158" s="24"/>
      <c r="I158" s="24"/>
      <c r="J158" s="24"/>
    </row>
    <row r="159" spans="1:10">
      <c r="A159" s="24"/>
      <c r="B159" s="24"/>
      <c r="C159" s="24"/>
      <c r="D159" s="75"/>
      <c r="E159" s="24"/>
      <c r="F159" s="24"/>
      <c r="G159" s="24"/>
      <c r="H159" s="24"/>
      <c r="I159" s="24"/>
      <c r="J159" s="24"/>
    </row>
    <row r="160" spans="1:10">
      <c r="A160" s="24"/>
      <c r="B160" s="24"/>
      <c r="C160" s="24"/>
      <c r="D160" s="75"/>
      <c r="E160" s="24"/>
      <c r="F160" s="24"/>
      <c r="G160" s="24"/>
      <c r="H160" s="24"/>
      <c r="I160" s="24"/>
      <c r="J160" s="24"/>
    </row>
    <row r="161" spans="1:10">
      <c r="A161" s="24"/>
      <c r="B161" s="24"/>
      <c r="C161" s="24"/>
      <c r="D161" s="75"/>
      <c r="E161" s="24"/>
      <c r="F161" s="24"/>
      <c r="G161" s="24"/>
      <c r="H161" s="24"/>
      <c r="I161" s="24"/>
      <c r="J161" s="24"/>
    </row>
    <row r="162" spans="1:10">
      <c r="A162" s="24"/>
      <c r="B162" s="24"/>
      <c r="C162" s="24"/>
      <c r="D162" s="75"/>
      <c r="E162" s="24"/>
      <c r="F162" s="24"/>
      <c r="G162" s="24"/>
      <c r="H162" s="24"/>
      <c r="I162" s="24"/>
      <c r="J162" s="24"/>
    </row>
    <row r="163" spans="1:10">
      <c r="A163" s="24"/>
      <c r="B163" s="24"/>
      <c r="C163" s="24"/>
      <c r="D163" s="75"/>
      <c r="E163" s="24"/>
      <c r="F163" s="24"/>
      <c r="G163" s="24"/>
      <c r="H163" s="24"/>
      <c r="I163" s="24"/>
      <c r="J163" s="24"/>
    </row>
    <row r="164" spans="1:10">
      <c r="A164" s="24"/>
      <c r="B164" s="24"/>
      <c r="C164" s="24"/>
      <c r="D164" s="75"/>
      <c r="E164" s="24"/>
      <c r="F164" s="24"/>
      <c r="G164" s="24"/>
      <c r="H164" s="24"/>
      <c r="I164" s="24"/>
      <c r="J164" s="24"/>
    </row>
    <row r="165" spans="1:10">
      <c r="A165" s="24"/>
      <c r="B165" s="24"/>
      <c r="C165" s="24"/>
      <c r="D165" s="75"/>
      <c r="E165" s="24"/>
      <c r="F165" s="24"/>
      <c r="G165" s="24"/>
      <c r="H165" s="24"/>
      <c r="I165" s="24"/>
      <c r="J165" s="24"/>
    </row>
    <row r="166" spans="1:10">
      <c r="A166" s="24"/>
      <c r="B166" s="24"/>
      <c r="C166" s="24"/>
      <c r="D166" s="75"/>
      <c r="E166" s="24"/>
      <c r="F166" s="24"/>
      <c r="G166" s="24"/>
      <c r="H166" s="24"/>
      <c r="I166" s="24"/>
      <c r="J166" s="24"/>
    </row>
    <row r="167" spans="1:10">
      <c r="A167" s="24"/>
      <c r="B167" s="24"/>
      <c r="C167" s="24"/>
      <c r="D167" s="75"/>
      <c r="E167" s="24"/>
      <c r="F167" s="24"/>
      <c r="G167" s="24"/>
      <c r="H167" s="24"/>
      <c r="I167" s="24"/>
      <c r="J167" s="24"/>
    </row>
    <row r="168" spans="1:10">
      <c r="A168" s="24"/>
      <c r="B168" s="24"/>
      <c r="C168" s="24"/>
      <c r="D168" s="75"/>
      <c r="E168" s="24"/>
      <c r="F168" s="24"/>
      <c r="G168" s="24"/>
      <c r="H168" s="24"/>
      <c r="I168" s="24"/>
      <c r="J168" s="24"/>
    </row>
    <row r="169" spans="1:10">
      <c r="A169" s="24"/>
      <c r="B169" s="24"/>
      <c r="C169" s="24"/>
      <c r="D169" s="75"/>
      <c r="E169" s="24"/>
      <c r="F169" s="24"/>
      <c r="G169" s="24"/>
      <c r="H169" s="24"/>
      <c r="I169" s="24"/>
      <c r="J169" s="24"/>
    </row>
    <row r="170" spans="1:10">
      <c r="A170" s="24"/>
      <c r="B170" s="24"/>
      <c r="C170" s="24"/>
      <c r="D170" s="75"/>
      <c r="E170" s="24"/>
      <c r="F170" s="24"/>
      <c r="G170" s="24"/>
      <c r="H170" s="24"/>
      <c r="I170" s="24"/>
      <c r="J170" s="24"/>
    </row>
    <row r="171" spans="1:10">
      <c r="A171" s="24"/>
      <c r="B171" s="24"/>
      <c r="C171" s="24"/>
      <c r="D171" s="75"/>
      <c r="E171" s="24"/>
      <c r="F171" s="24"/>
      <c r="G171" s="24"/>
      <c r="H171" s="24"/>
      <c r="I171" s="24"/>
      <c r="J171" s="24"/>
    </row>
    <row r="172" spans="1:10">
      <c r="A172" s="24"/>
      <c r="B172" s="24"/>
      <c r="C172" s="24"/>
      <c r="D172" s="75"/>
      <c r="E172" s="24"/>
      <c r="F172" s="24"/>
      <c r="G172" s="24"/>
      <c r="H172" s="24"/>
      <c r="I172" s="24"/>
      <c r="J172" s="24"/>
    </row>
    <row r="173" spans="1:10">
      <c r="A173" s="24"/>
      <c r="B173" s="24"/>
      <c r="C173" s="24"/>
      <c r="D173" s="75"/>
      <c r="E173" s="24"/>
      <c r="F173" s="24"/>
      <c r="G173" s="24"/>
      <c r="H173" s="24"/>
      <c r="I173" s="24"/>
      <c r="J173" s="24"/>
    </row>
    <row r="174" spans="1:10">
      <c r="A174" s="24"/>
      <c r="B174" s="24"/>
      <c r="C174" s="24"/>
      <c r="D174" s="75"/>
      <c r="E174" s="24"/>
      <c r="F174" s="24"/>
      <c r="G174" s="24"/>
      <c r="H174" s="24"/>
      <c r="I174" s="24"/>
      <c r="J174" s="24"/>
    </row>
    <row r="175" spans="1:10">
      <c r="A175" s="24"/>
      <c r="B175" s="24"/>
      <c r="C175" s="24"/>
      <c r="D175" s="75"/>
      <c r="E175" s="24"/>
      <c r="F175" s="24"/>
      <c r="G175" s="24"/>
      <c r="H175" s="24"/>
      <c r="I175" s="24"/>
      <c r="J175" s="24"/>
    </row>
    <row r="176" spans="1:10">
      <c r="A176" s="24"/>
      <c r="B176" s="24"/>
      <c r="C176" s="24"/>
      <c r="D176" s="75"/>
      <c r="E176" s="24"/>
      <c r="F176" s="24"/>
      <c r="G176" s="24"/>
      <c r="H176" s="24"/>
      <c r="I176" s="24"/>
      <c r="J176" s="24"/>
    </row>
    <row r="177" spans="1:10">
      <c r="A177" s="24"/>
      <c r="B177" s="24"/>
      <c r="C177" s="24"/>
      <c r="D177" s="75"/>
      <c r="E177" s="24"/>
      <c r="F177" s="24"/>
      <c r="G177" s="24"/>
      <c r="H177" s="24"/>
      <c r="I177" s="24"/>
      <c r="J177" s="24"/>
    </row>
    <row r="178" spans="1:10">
      <c r="A178" s="24"/>
      <c r="B178" s="24"/>
      <c r="C178" s="24"/>
      <c r="D178" s="75"/>
      <c r="E178" s="24"/>
      <c r="F178" s="24"/>
      <c r="G178" s="24"/>
      <c r="H178" s="24"/>
      <c r="I178" s="24"/>
      <c r="J178" s="24"/>
    </row>
    <row r="179" spans="1:10">
      <c r="A179" s="24"/>
      <c r="B179" s="24"/>
      <c r="C179" s="24"/>
      <c r="D179" s="75"/>
      <c r="E179" s="24"/>
      <c r="F179" s="24"/>
      <c r="G179" s="24"/>
      <c r="H179" s="24"/>
      <c r="I179" s="24"/>
      <c r="J179" s="24"/>
    </row>
    <row r="180" spans="1:10">
      <c r="A180" s="24"/>
      <c r="B180" s="24"/>
      <c r="C180" s="24"/>
      <c r="D180" s="75"/>
      <c r="E180" s="24"/>
      <c r="F180" s="24"/>
      <c r="G180" s="24"/>
      <c r="H180" s="24"/>
      <c r="I180" s="24"/>
      <c r="J180" s="24"/>
    </row>
    <row r="181" spans="1:10">
      <c r="A181" s="24"/>
      <c r="B181" s="24"/>
      <c r="C181" s="24"/>
      <c r="D181" s="75"/>
      <c r="E181" s="24"/>
      <c r="F181" s="24"/>
      <c r="G181" s="24"/>
      <c r="H181" s="24"/>
      <c r="I181" s="24"/>
      <c r="J181" s="24"/>
    </row>
    <row r="182" spans="1:10">
      <c r="A182" s="24"/>
      <c r="B182" s="24"/>
      <c r="C182" s="24"/>
      <c r="D182" s="75"/>
      <c r="E182" s="24"/>
      <c r="F182" s="24"/>
      <c r="G182" s="24"/>
      <c r="H182" s="24"/>
      <c r="I182" s="24"/>
      <c r="J182" s="24"/>
    </row>
    <row r="183" spans="1:10">
      <c r="A183" s="24"/>
      <c r="B183" s="24"/>
      <c r="C183" s="24"/>
      <c r="D183" s="75"/>
      <c r="E183" s="24"/>
      <c r="F183" s="24"/>
      <c r="G183" s="24"/>
      <c r="H183" s="24"/>
      <c r="I183" s="24"/>
      <c r="J183" s="24"/>
    </row>
    <row r="184" spans="1:10">
      <c r="A184" s="24"/>
      <c r="B184" s="24"/>
      <c r="C184" s="24"/>
      <c r="D184" s="75"/>
      <c r="E184" s="24"/>
      <c r="F184" s="24"/>
      <c r="G184" s="24"/>
      <c r="H184" s="24"/>
      <c r="I184" s="24"/>
      <c r="J184" s="24"/>
    </row>
    <row r="185" spans="1:10">
      <c r="A185" s="24"/>
      <c r="B185" s="24"/>
      <c r="C185" s="24"/>
      <c r="D185" s="75"/>
      <c r="E185" s="24"/>
      <c r="F185" s="24"/>
      <c r="G185" s="24"/>
      <c r="H185" s="24"/>
      <c r="I185" s="24"/>
      <c r="J185" s="24"/>
    </row>
    <row r="186" spans="1:10">
      <c r="A186" s="24"/>
      <c r="B186" s="24"/>
      <c r="C186" s="24"/>
      <c r="D186" s="75"/>
      <c r="E186" s="24"/>
      <c r="F186" s="24"/>
      <c r="G186" s="24"/>
      <c r="H186" s="24"/>
      <c r="I186" s="24"/>
      <c r="J186" s="24"/>
    </row>
    <row r="187" spans="1:10">
      <c r="A187" s="24"/>
      <c r="B187" s="24"/>
      <c r="C187" s="24"/>
      <c r="D187" s="75"/>
      <c r="E187" s="24"/>
      <c r="F187" s="24"/>
      <c r="G187" s="24"/>
      <c r="H187" s="24"/>
      <c r="I187" s="24"/>
      <c r="J187" s="24"/>
    </row>
    <row r="188" spans="1:10">
      <c r="A188" s="24"/>
      <c r="B188" s="24"/>
      <c r="C188" s="24"/>
      <c r="D188" s="75"/>
      <c r="E188" s="24"/>
      <c r="F188" s="24"/>
      <c r="G188" s="24"/>
      <c r="H188" s="24"/>
      <c r="I188" s="24"/>
      <c r="J188" s="24"/>
    </row>
    <row r="189" spans="1:10">
      <c r="A189" s="24"/>
      <c r="B189" s="24"/>
      <c r="C189" s="24"/>
      <c r="D189" s="75"/>
      <c r="E189" s="24"/>
      <c r="F189" s="24"/>
      <c r="G189" s="24"/>
      <c r="H189" s="24"/>
      <c r="I189" s="24"/>
      <c r="J189" s="24"/>
    </row>
    <row r="190" spans="1:10">
      <c r="A190" s="24"/>
      <c r="B190" s="24"/>
      <c r="C190" s="24"/>
      <c r="D190" s="75"/>
      <c r="E190" s="24"/>
      <c r="F190" s="24"/>
      <c r="G190" s="24"/>
      <c r="H190" s="24"/>
      <c r="I190" s="24"/>
      <c r="J190" s="24"/>
    </row>
    <row r="191" spans="1:10">
      <c r="A191" s="24"/>
      <c r="B191" s="24"/>
      <c r="C191" s="24"/>
      <c r="D191" s="75"/>
      <c r="E191" s="24"/>
      <c r="F191" s="24"/>
      <c r="G191" s="24"/>
      <c r="H191" s="24"/>
      <c r="I191" s="24"/>
      <c r="J191" s="24"/>
    </row>
    <row r="192" spans="1:10">
      <c r="A192" s="24"/>
      <c r="B192" s="24"/>
      <c r="C192" s="24"/>
      <c r="D192" s="75"/>
      <c r="E192" s="24"/>
      <c r="F192" s="24"/>
      <c r="G192" s="24"/>
      <c r="H192" s="24"/>
      <c r="I192" s="24"/>
      <c r="J192" s="24"/>
    </row>
    <row r="193" spans="1:10">
      <c r="A193" s="24"/>
      <c r="B193" s="24"/>
      <c r="C193" s="24"/>
      <c r="D193" s="75"/>
      <c r="E193" s="24"/>
      <c r="F193" s="24"/>
      <c r="G193" s="24"/>
      <c r="H193" s="24"/>
      <c r="I193" s="24"/>
      <c r="J193" s="24"/>
    </row>
    <row r="194" spans="1:10">
      <c r="A194" s="24"/>
      <c r="B194" s="24"/>
      <c r="C194" s="24"/>
      <c r="D194" s="75"/>
      <c r="E194" s="24"/>
      <c r="F194" s="24"/>
      <c r="G194" s="24"/>
      <c r="H194" s="24"/>
      <c r="I194" s="24"/>
      <c r="J194" s="24"/>
    </row>
    <row r="195" spans="1:10">
      <c r="A195" s="24"/>
      <c r="B195" s="24"/>
      <c r="C195" s="24"/>
      <c r="D195" s="75"/>
      <c r="E195" s="24"/>
      <c r="F195" s="24"/>
      <c r="G195" s="24"/>
      <c r="H195" s="24"/>
      <c r="I195" s="24"/>
      <c r="J195" s="24"/>
    </row>
    <row r="196" spans="1:10">
      <c r="A196" s="24"/>
      <c r="B196" s="24"/>
      <c r="C196" s="24"/>
      <c r="D196" s="75"/>
      <c r="E196" s="24"/>
      <c r="F196" s="24"/>
      <c r="G196" s="24"/>
      <c r="H196" s="24"/>
      <c r="I196" s="24"/>
      <c r="J196" s="24"/>
    </row>
    <row r="197" spans="1:10">
      <c r="A197" s="24"/>
      <c r="B197" s="24"/>
      <c r="C197" s="24"/>
      <c r="D197" s="75"/>
      <c r="E197" s="24"/>
      <c r="F197" s="24"/>
      <c r="G197" s="24"/>
      <c r="H197" s="24"/>
      <c r="I197" s="24"/>
      <c r="J197" s="24"/>
    </row>
    <row r="198" spans="1:10">
      <c r="A198" s="24"/>
      <c r="B198" s="24"/>
      <c r="C198" s="24"/>
      <c r="D198" s="75"/>
      <c r="E198" s="24"/>
      <c r="F198" s="24"/>
      <c r="G198" s="24"/>
      <c r="H198" s="24"/>
      <c r="I198" s="24"/>
      <c r="J198" s="24"/>
    </row>
    <row r="199" spans="1:10">
      <c r="A199" s="24"/>
      <c r="B199" s="24"/>
      <c r="C199" s="24"/>
      <c r="D199" s="75"/>
      <c r="E199" s="24"/>
      <c r="F199" s="24"/>
      <c r="G199" s="24"/>
      <c r="H199" s="24"/>
      <c r="I199" s="24"/>
      <c r="J199" s="24"/>
    </row>
    <row r="200" spans="1:10">
      <c r="A200" s="24"/>
      <c r="B200" s="24"/>
      <c r="C200" s="24"/>
      <c r="D200" s="75"/>
      <c r="E200" s="24"/>
      <c r="F200" s="24"/>
      <c r="G200" s="24"/>
      <c r="H200" s="24"/>
      <c r="I200" s="24"/>
      <c r="J200" s="24"/>
    </row>
    <row r="201" spans="1:10">
      <c r="A201" s="24"/>
      <c r="B201" s="24"/>
      <c r="C201" s="24"/>
      <c r="D201" s="75"/>
      <c r="E201" s="24"/>
      <c r="F201" s="24"/>
      <c r="G201" s="24"/>
      <c r="H201" s="24"/>
      <c r="I201" s="24"/>
      <c r="J201" s="24"/>
    </row>
    <row r="202" spans="1:10">
      <c r="A202" s="24"/>
      <c r="B202" s="24"/>
      <c r="C202" s="24"/>
      <c r="D202" s="75"/>
      <c r="E202" s="24"/>
      <c r="F202" s="24"/>
      <c r="G202" s="24"/>
      <c r="H202" s="24"/>
      <c r="I202" s="24"/>
      <c r="J202" s="24"/>
    </row>
    <row r="203" spans="1:10">
      <c r="A203" s="24"/>
      <c r="B203" s="24"/>
      <c r="C203" s="24"/>
      <c r="D203" s="75"/>
      <c r="E203" s="24"/>
      <c r="F203" s="24"/>
      <c r="G203" s="24"/>
      <c r="H203" s="24"/>
      <c r="I203" s="24"/>
      <c r="J203" s="24"/>
    </row>
    <row r="204" spans="1:10">
      <c r="A204" s="24"/>
      <c r="B204" s="24"/>
      <c r="C204" s="24"/>
      <c r="D204" s="75"/>
      <c r="E204" s="24"/>
      <c r="F204" s="24"/>
      <c r="G204" s="24"/>
      <c r="H204" s="24"/>
      <c r="I204" s="24"/>
      <c r="J204" s="24"/>
    </row>
    <row r="205" spans="1:10">
      <c r="A205" s="24"/>
      <c r="B205" s="24"/>
      <c r="C205" s="24"/>
      <c r="D205" s="75"/>
      <c r="E205" s="24"/>
      <c r="F205" s="24"/>
      <c r="G205" s="24"/>
      <c r="H205" s="24"/>
      <c r="I205" s="24"/>
      <c r="J205" s="24"/>
    </row>
    <row r="206" spans="1:10">
      <c r="A206" s="24"/>
      <c r="B206" s="24"/>
      <c r="C206" s="24"/>
      <c r="D206" s="75"/>
      <c r="E206" s="24"/>
      <c r="F206" s="24"/>
      <c r="G206" s="24"/>
      <c r="H206" s="24"/>
      <c r="I206" s="24"/>
      <c r="J206" s="24"/>
    </row>
    <row r="207" spans="1:10">
      <c r="A207" s="24"/>
      <c r="B207" s="24"/>
      <c r="C207" s="24"/>
      <c r="D207" s="75"/>
      <c r="E207" s="24"/>
      <c r="F207" s="24"/>
      <c r="G207" s="24"/>
      <c r="H207" s="24"/>
      <c r="I207" s="24"/>
      <c r="J207" s="24"/>
    </row>
    <row r="208" spans="1:10">
      <c r="A208" s="24"/>
      <c r="B208" s="24"/>
      <c r="C208" s="24"/>
      <c r="D208" s="75"/>
      <c r="E208" s="24"/>
      <c r="F208" s="24"/>
      <c r="G208" s="24"/>
      <c r="H208" s="24"/>
      <c r="I208" s="24"/>
      <c r="J208" s="24"/>
    </row>
    <row r="209" spans="1:10">
      <c r="A209" s="24"/>
      <c r="B209" s="24"/>
      <c r="C209" s="24"/>
      <c r="D209" s="75"/>
      <c r="E209" s="24"/>
      <c r="F209" s="24"/>
      <c r="G209" s="24"/>
      <c r="H209" s="24"/>
      <c r="I209" s="24"/>
      <c r="J209" s="24"/>
    </row>
    <row r="210" spans="1:10">
      <c r="A210" s="24"/>
      <c r="B210" s="24"/>
      <c r="C210" s="24"/>
      <c r="D210" s="75"/>
      <c r="E210" s="24"/>
      <c r="F210" s="24"/>
      <c r="G210" s="24"/>
      <c r="H210" s="24"/>
      <c r="I210" s="24"/>
      <c r="J210" s="24"/>
    </row>
    <row r="211" spans="1:10">
      <c r="A211" s="24"/>
      <c r="B211" s="24"/>
      <c r="C211" s="24"/>
      <c r="D211" s="75"/>
      <c r="E211" s="24"/>
      <c r="F211" s="24"/>
      <c r="G211" s="24"/>
      <c r="H211" s="24"/>
      <c r="I211" s="24"/>
      <c r="J211" s="24"/>
    </row>
    <row r="212" spans="1:10">
      <c r="A212" s="24"/>
      <c r="B212" s="24"/>
      <c r="C212" s="24"/>
      <c r="D212" s="75"/>
      <c r="E212" s="24"/>
      <c r="F212" s="24"/>
      <c r="G212" s="24"/>
      <c r="H212" s="24"/>
      <c r="I212" s="24"/>
      <c r="J212" s="24"/>
    </row>
    <row r="213" spans="1:10">
      <c r="A213" s="24"/>
      <c r="B213" s="24"/>
      <c r="C213" s="24"/>
      <c r="D213" s="75"/>
      <c r="E213" s="24"/>
      <c r="F213" s="24"/>
      <c r="G213" s="24"/>
      <c r="H213" s="24"/>
      <c r="I213" s="24"/>
      <c r="J213" s="24"/>
    </row>
    <row r="214" spans="1:10">
      <c r="A214" s="24"/>
      <c r="B214" s="24"/>
      <c r="C214" s="24"/>
      <c r="D214" s="75"/>
      <c r="E214" s="24"/>
      <c r="F214" s="24"/>
      <c r="G214" s="24"/>
      <c r="H214" s="24"/>
      <c r="I214" s="24"/>
      <c r="J214" s="24"/>
    </row>
    <row r="215" spans="1:10">
      <c r="A215" s="24"/>
      <c r="B215" s="24"/>
      <c r="C215" s="24"/>
      <c r="D215" s="75"/>
      <c r="E215" s="24"/>
      <c r="F215" s="24"/>
      <c r="G215" s="24"/>
      <c r="H215" s="24"/>
      <c r="I215" s="24"/>
      <c r="J215" s="24"/>
    </row>
    <row r="216" spans="1:10">
      <c r="A216" s="24"/>
      <c r="B216" s="24"/>
      <c r="C216" s="24"/>
      <c r="D216" s="75"/>
      <c r="E216" s="24"/>
      <c r="F216" s="24"/>
      <c r="G216" s="24"/>
      <c r="H216" s="24"/>
      <c r="I216" s="24"/>
      <c r="J216" s="24"/>
    </row>
    <row r="217" spans="1:10">
      <c r="A217" s="24"/>
      <c r="B217" s="24"/>
      <c r="C217" s="24"/>
      <c r="D217" s="75"/>
      <c r="E217" s="24"/>
      <c r="F217" s="24"/>
      <c r="G217" s="24"/>
      <c r="H217" s="24"/>
      <c r="I217" s="24"/>
      <c r="J217" s="24"/>
    </row>
    <row r="218" spans="1:10">
      <c r="A218" s="24"/>
      <c r="B218" s="24"/>
      <c r="C218" s="24"/>
      <c r="D218" s="75"/>
      <c r="E218" s="24"/>
      <c r="F218" s="24"/>
      <c r="G218" s="24"/>
      <c r="H218" s="24"/>
      <c r="I218" s="24"/>
      <c r="J218" s="24"/>
    </row>
    <row r="219" spans="1:10">
      <c r="A219" s="24"/>
      <c r="B219" s="24"/>
      <c r="C219" s="24"/>
      <c r="D219" s="75"/>
      <c r="E219" s="24"/>
      <c r="F219" s="24"/>
      <c r="G219" s="24"/>
      <c r="H219" s="24"/>
      <c r="I219" s="24"/>
      <c r="J219" s="24"/>
    </row>
    <row r="220" spans="1:10">
      <c r="A220" s="24"/>
      <c r="B220" s="24"/>
      <c r="C220" s="24"/>
      <c r="D220" s="75"/>
      <c r="E220" s="24"/>
      <c r="F220" s="24"/>
      <c r="G220" s="24"/>
      <c r="H220" s="24"/>
      <c r="I220" s="24"/>
      <c r="J220" s="24"/>
    </row>
    <row r="221" spans="1:10">
      <c r="A221" s="24"/>
      <c r="B221" s="24"/>
      <c r="C221" s="24"/>
      <c r="D221" s="75"/>
      <c r="E221" s="24"/>
      <c r="F221" s="24"/>
      <c r="G221" s="24"/>
      <c r="H221" s="24"/>
      <c r="I221" s="24"/>
      <c r="J221" s="24"/>
    </row>
    <row r="222" spans="1:10">
      <c r="A222" s="24"/>
      <c r="B222" s="24"/>
      <c r="C222" s="24"/>
      <c r="D222" s="75"/>
      <c r="E222" s="24"/>
      <c r="F222" s="24"/>
      <c r="G222" s="24"/>
      <c r="H222" s="24"/>
      <c r="I222" s="24"/>
      <c r="J222" s="24"/>
    </row>
    <row r="223" spans="1:10">
      <c r="A223" s="24"/>
      <c r="B223" s="24"/>
      <c r="C223" s="24"/>
      <c r="D223" s="75"/>
      <c r="E223" s="24"/>
      <c r="F223" s="24"/>
      <c r="G223" s="24"/>
      <c r="H223" s="24"/>
      <c r="I223" s="24"/>
      <c r="J223" s="24"/>
    </row>
    <row r="224" spans="1:10">
      <c r="A224" s="24"/>
      <c r="B224" s="24"/>
      <c r="C224" s="24"/>
      <c r="D224" s="75"/>
      <c r="E224" s="24"/>
      <c r="F224" s="24"/>
      <c r="G224" s="24"/>
      <c r="H224" s="24"/>
      <c r="I224" s="24"/>
      <c r="J224" s="24"/>
    </row>
    <row r="225" spans="1:10">
      <c r="A225" s="24"/>
      <c r="B225" s="24"/>
      <c r="C225" s="24"/>
      <c r="D225" s="75"/>
      <c r="E225" s="24"/>
      <c r="F225" s="24"/>
      <c r="G225" s="24"/>
      <c r="H225" s="24"/>
      <c r="I225" s="24"/>
      <c r="J225" s="24"/>
    </row>
    <row r="226" spans="1:10">
      <c r="A226" s="24"/>
      <c r="B226" s="24"/>
      <c r="C226" s="24"/>
      <c r="D226" s="75"/>
      <c r="E226" s="24"/>
      <c r="F226" s="24"/>
      <c r="G226" s="24"/>
      <c r="H226" s="24"/>
      <c r="I226" s="24"/>
      <c r="J226" s="24"/>
    </row>
    <row r="227" spans="1:10">
      <c r="A227" s="24"/>
      <c r="B227" s="24"/>
      <c r="C227" s="24"/>
      <c r="D227" s="75"/>
      <c r="E227" s="24"/>
      <c r="F227" s="24"/>
      <c r="G227" s="24"/>
      <c r="H227" s="24"/>
      <c r="I227" s="24"/>
      <c r="J227" s="24"/>
    </row>
    <row r="228" spans="1:10">
      <c r="A228" s="24"/>
      <c r="B228" s="24"/>
      <c r="C228" s="24"/>
      <c r="D228" s="75"/>
      <c r="E228" s="24"/>
      <c r="F228" s="24"/>
      <c r="G228" s="24"/>
      <c r="H228" s="24"/>
      <c r="I228" s="24"/>
      <c r="J228" s="24"/>
    </row>
    <row r="229" spans="1:10">
      <c r="A229" s="24"/>
      <c r="B229" s="24"/>
      <c r="C229" s="24"/>
      <c r="D229" s="75"/>
      <c r="E229" s="24"/>
      <c r="F229" s="24"/>
      <c r="G229" s="24"/>
      <c r="H229" s="24"/>
      <c r="I229" s="24"/>
      <c r="J229" s="24"/>
    </row>
    <row r="230" spans="1:10">
      <c r="A230" s="24"/>
      <c r="B230" s="24"/>
      <c r="C230" s="24"/>
      <c r="D230" s="75"/>
      <c r="E230" s="24"/>
      <c r="F230" s="24"/>
      <c r="G230" s="24"/>
      <c r="H230" s="24"/>
      <c r="I230" s="24"/>
      <c r="J230" s="24"/>
    </row>
    <row r="231" spans="1:10">
      <c r="A231" s="24"/>
      <c r="B231" s="24"/>
      <c r="C231" s="24"/>
      <c r="D231" s="75"/>
      <c r="E231" s="24"/>
      <c r="F231" s="24"/>
      <c r="G231" s="24"/>
      <c r="H231" s="24"/>
      <c r="I231" s="24"/>
      <c r="J231" s="24"/>
    </row>
    <row r="232" spans="1:10">
      <c r="A232" s="24"/>
      <c r="B232" s="24"/>
      <c r="C232" s="24"/>
      <c r="D232" s="75"/>
      <c r="E232" s="24"/>
      <c r="F232" s="24"/>
      <c r="G232" s="24"/>
      <c r="H232" s="24"/>
      <c r="I232" s="24"/>
      <c r="J232" s="24"/>
    </row>
    <row r="233" spans="1:10">
      <c r="A233" s="24"/>
      <c r="B233" s="24"/>
      <c r="C233" s="24"/>
      <c r="D233" s="75"/>
      <c r="E233" s="24"/>
      <c r="F233" s="24"/>
      <c r="G233" s="24"/>
      <c r="H233" s="24"/>
      <c r="I233" s="24"/>
      <c r="J233" s="24"/>
    </row>
    <row r="234" spans="1:10">
      <c r="A234" s="24"/>
      <c r="B234" s="24"/>
      <c r="C234" s="24"/>
      <c r="D234" s="75"/>
      <c r="E234" s="24"/>
      <c r="F234" s="24"/>
      <c r="G234" s="24"/>
      <c r="H234" s="24"/>
      <c r="I234" s="24"/>
      <c r="J234" s="24"/>
    </row>
    <row r="235" spans="1:10">
      <c r="A235" s="24"/>
      <c r="B235" s="24"/>
      <c r="C235" s="24"/>
      <c r="D235" s="75"/>
      <c r="E235" s="24"/>
      <c r="F235" s="24"/>
      <c r="G235" s="24"/>
      <c r="H235" s="24"/>
      <c r="I235" s="24"/>
      <c r="J235" s="24"/>
    </row>
    <row r="236" spans="1:10">
      <c r="A236" s="24"/>
      <c r="B236" s="24"/>
      <c r="C236" s="24"/>
      <c r="D236" s="75"/>
      <c r="E236" s="24"/>
      <c r="F236" s="24"/>
      <c r="G236" s="24"/>
      <c r="H236" s="24"/>
      <c r="I236" s="24"/>
      <c r="J236" s="24"/>
    </row>
    <row r="237" spans="1:10">
      <c r="A237" s="24"/>
      <c r="B237" s="24"/>
      <c r="C237" s="24"/>
      <c r="D237" s="75"/>
      <c r="E237" s="24"/>
      <c r="F237" s="24"/>
      <c r="G237" s="24"/>
      <c r="H237" s="24"/>
      <c r="I237" s="24"/>
      <c r="J237" s="24"/>
    </row>
    <row r="238" spans="1:10">
      <c r="A238" s="24"/>
      <c r="B238" s="24"/>
      <c r="C238" s="24"/>
      <c r="D238" s="75"/>
      <c r="E238" s="24"/>
      <c r="F238" s="24"/>
      <c r="G238" s="24"/>
      <c r="H238" s="24"/>
      <c r="I238" s="24"/>
      <c r="J238" s="24"/>
    </row>
    <row r="239" spans="1:10">
      <c r="A239" s="24"/>
      <c r="B239" s="24"/>
      <c r="C239" s="24"/>
      <c r="D239" s="75"/>
      <c r="E239" s="24"/>
      <c r="F239" s="24"/>
      <c r="G239" s="24"/>
      <c r="H239" s="24"/>
      <c r="I239" s="24"/>
      <c r="J239" s="24"/>
    </row>
    <row r="240" spans="1:10">
      <c r="A240" s="24"/>
      <c r="B240" s="24"/>
      <c r="C240" s="24"/>
      <c r="D240" s="75"/>
      <c r="E240" s="24"/>
      <c r="F240" s="24"/>
      <c r="G240" s="24"/>
      <c r="H240" s="24"/>
      <c r="I240" s="24"/>
      <c r="J240" s="24"/>
    </row>
    <row r="241" spans="1:10">
      <c r="A241" s="24"/>
      <c r="B241" s="24"/>
      <c r="C241" s="24"/>
      <c r="D241" s="75"/>
      <c r="E241" s="24"/>
      <c r="F241" s="24"/>
      <c r="G241" s="24"/>
      <c r="H241" s="24"/>
      <c r="I241" s="24"/>
      <c r="J241" s="24"/>
    </row>
    <row r="242" spans="1:10">
      <c r="A242" s="24"/>
      <c r="B242" s="24"/>
      <c r="C242" s="24"/>
      <c r="D242" s="75"/>
      <c r="E242" s="24"/>
      <c r="F242" s="24"/>
      <c r="G242" s="24"/>
      <c r="H242" s="24"/>
      <c r="I242" s="24"/>
      <c r="J242" s="24"/>
    </row>
    <row r="243" spans="1:10">
      <c r="A243" s="24"/>
      <c r="B243" s="24"/>
      <c r="C243" s="24"/>
      <c r="D243" s="75"/>
      <c r="E243" s="24"/>
      <c r="F243" s="24"/>
      <c r="G243" s="24"/>
      <c r="H243" s="24"/>
      <c r="I243" s="24"/>
      <c r="J243" s="24"/>
    </row>
    <row r="244" spans="1:10">
      <c r="A244" s="24"/>
      <c r="B244" s="24"/>
      <c r="C244" s="24"/>
      <c r="D244" s="75"/>
      <c r="E244" s="24"/>
      <c r="F244" s="24"/>
      <c r="G244" s="24"/>
      <c r="H244" s="24"/>
      <c r="I244" s="24"/>
      <c r="J244" s="24"/>
    </row>
    <row r="245" spans="1:10">
      <c r="A245" s="24"/>
      <c r="B245" s="24"/>
      <c r="C245" s="24"/>
      <c r="D245" s="75"/>
      <c r="E245" s="24"/>
      <c r="F245" s="24"/>
      <c r="G245" s="24"/>
      <c r="H245" s="24"/>
      <c r="I245" s="24"/>
      <c r="J245" s="24"/>
    </row>
    <row r="246" spans="1:10">
      <c r="A246" s="24"/>
      <c r="B246" s="24"/>
      <c r="C246" s="24"/>
      <c r="D246" s="75"/>
      <c r="E246" s="24"/>
      <c r="F246" s="24"/>
      <c r="G246" s="24"/>
      <c r="H246" s="24"/>
      <c r="I246" s="24"/>
      <c r="J246" s="24"/>
    </row>
    <row r="247" spans="1:10">
      <c r="A247" s="24"/>
      <c r="B247" s="24"/>
      <c r="C247" s="24"/>
      <c r="D247" s="75"/>
      <c r="E247" s="24"/>
      <c r="F247" s="24"/>
      <c r="G247" s="24"/>
      <c r="H247" s="24"/>
      <c r="I247" s="24"/>
      <c r="J247" s="24"/>
    </row>
    <row r="248" spans="1:10">
      <c r="A248" s="24"/>
      <c r="B248" s="24"/>
      <c r="C248" s="24"/>
      <c r="D248" s="75"/>
      <c r="E248" s="24"/>
      <c r="F248" s="24"/>
      <c r="G248" s="24"/>
      <c r="H248" s="24"/>
      <c r="I248" s="24"/>
      <c r="J248" s="24"/>
    </row>
    <row r="249" spans="1:10">
      <c r="A249" s="24"/>
      <c r="B249" s="24"/>
      <c r="C249" s="24"/>
      <c r="D249" s="75"/>
      <c r="E249" s="24"/>
      <c r="F249" s="24"/>
      <c r="G249" s="24"/>
      <c r="H249" s="24"/>
      <c r="I249" s="24"/>
      <c r="J249" s="24"/>
    </row>
    <row r="250" spans="1:10">
      <c r="A250" s="24"/>
      <c r="B250" s="24"/>
      <c r="C250" s="24"/>
      <c r="D250" s="75"/>
      <c r="E250" s="24"/>
      <c r="F250" s="24"/>
      <c r="G250" s="24"/>
      <c r="H250" s="24"/>
      <c r="I250" s="24"/>
      <c r="J250" s="24"/>
    </row>
    <row r="251" spans="1:10">
      <c r="A251" s="24"/>
      <c r="B251" s="24"/>
      <c r="C251" s="24"/>
      <c r="D251" s="75"/>
      <c r="E251" s="24"/>
      <c r="F251" s="24"/>
      <c r="G251" s="24"/>
      <c r="H251" s="24"/>
      <c r="I251" s="24"/>
      <c r="J251" s="24"/>
    </row>
    <row r="252" spans="1:10">
      <c r="A252" s="24"/>
      <c r="B252" s="24"/>
      <c r="C252" s="24"/>
      <c r="D252" s="75"/>
      <c r="E252" s="24"/>
      <c r="F252" s="24"/>
      <c r="G252" s="24"/>
      <c r="H252" s="24"/>
      <c r="I252" s="24"/>
      <c r="J252" s="24"/>
    </row>
    <row r="253" spans="1:10">
      <c r="A253" s="24"/>
      <c r="B253" s="24"/>
      <c r="C253" s="24"/>
      <c r="D253" s="75"/>
      <c r="E253" s="24"/>
      <c r="F253" s="24"/>
      <c r="G253" s="24"/>
      <c r="H253" s="24"/>
      <c r="I253" s="24"/>
      <c r="J253" s="24"/>
    </row>
    <row r="254" spans="1:10">
      <c r="A254" s="24"/>
      <c r="B254" s="24"/>
      <c r="C254" s="24"/>
      <c r="D254" s="75"/>
      <c r="E254" s="24"/>
      <c r="F254" s="24"/>
      <c r="G254" s="24"/>
      <c r="H254" s="24"/>
      <c r="I254" s="24"/>
      <c r="J254" s="24"/>
    </row>
    <row r="255" spans="1:10">
      <c r="A255" s="24"/>
      <c r="B255" s="24"/>
      <c r="C255" s="24"/>
      <c r="D255" s="75"/>
      <c r="E255" s="24"/>
      <c r="F255" s="24"/>
      <c r="G255" s="24"/>
      <c r="H255" s="24"/>
      <c r="I255" s="24"/>
      <c r="J255" s="24"/>
    </row>
    <row r="256" spans="1:10">
      <c r="A256" s="24"/>
      <c r="B256" s="24"/>
      <c r="C256" s="24"/>
      <c r="D256" s="75"/>
      <c r="E256" s="24"/>
      <c r="F256" s="24"/>
      <c r="G256" s="24"/>
      <c r="H256" s="24"/>
      <c r="I256" s="24"/>
      <c r="J256" s="24"/>
    </row>
    <row r="257" spans="1:10">
      <c r="A257" s="24"/>
      <c r="B257" s="24"/>
      <c r="C257" s="24"/>
      <c r="D257" s="75"/>
      <c r="E257" s="24"/>
      <c r="F257" s="24"/>
      <c r="G257" s="24"/>
      <c r="H257" s="24"/>
      <c r="I257" s="24"/>
      <c r="J257" s="24"/>
    </row>
    <row r="258" spans="1:10">
      <c r="A258" s="24"/>
      <c r="B258" s="24"/>
      <c r="C258" s="24"/>
      <c r="D258" s="75"/>
      <c r="E258" s="24"/>
      <c r="F258" s="24"/>
      <c r="G258" s="24"/>
      <c r="H258" s="24"/>
      <c r="I258" s="24"/>
      <c r="J258" s="24"/>
    </row>
    <row r="259" spans="1:10">
      <c r="A259" s="24"/>
      <c r="B259" s="24"/>
      <c r="C259" s="24"/>
      <c r="D259" s="75"/>
      <c r="E259" s="24"/>
      <c r="F259" s="24"/>
      <c r="G259" s="24"/>
      <c r="H259" s="24"/>
      <c r="I259" s="24"/>
      <c r="J259" s="24"/>
    </row>
    <row r="260" spans="1:10">
      <c r="A260" s="24"/>
      <c r="B260" s="24"/>
      <c r="C260" s="24"/>
      <c r="D260" s="75"/>
      <c r="E260" s="24"/>
      <c r="F260" s="24"/>
      <c r="G260" s="24"/>
      <c r="H260" s="24"/>
      <c r="I260" s="24"/>
      <c r="J260" s="24"/>
    </row>
    <row r="261" spans="1:10">
      <c r="A261" s="24"/>
      <c r="B261" s="24"/>
      <c r="C261" s="24"/>
      <c r="D261" s="75"/>
      <c r="E261" s="24"/>
      <c r="F261" s="24"/>
      <c r="G261" s="24"/>
      <c r="H261" s="24"/>
      <c r="I261" s="24"/>
      <c r="J261" s="24"/>
    </row>
    <row r="262" spans="1:10">
      <c r="A262" s="24"/>
      <c r="B262" s="24"/>
      <c r="C262" s="24"/>
      <c r="D262" s="75"/>
      <c r="E262" s="24"/>
      <c r="F262" s="24"/>
      <c r="G262" s="24"/>
      <c r="H262" s="24"/>
      <c r="I262" s="24"/>
      <c r="J262" s="24"/>
    </row>
    <row r="263" spans="1:10">
      <c r="A263" s="24"/>
      <c r="B263" s="24"/>
      <c r="C263" s="24"/>
      <c r="D263" s="75"/>
      <c r="E263" s="24"/>
      <c r="F263" s="24"/>
      <c r="G263" s="24"/>
      <c r="H263" s="24"/>
      <c r="I263" s="24"/>
      <c r="J263" s="24"/>
    </row>
    <row r="264" spans="1:10">
      <c r="A264" s="24"/>
      <c r="B264" s="24"/>
      <c r="C264" s="24"/>
      <c r="D264" s="75"/>
      <c r="E264" s="24"/>
      <c r="F264" s="24"/>
      <c r="G264" s="24"/>
      <c r="H264" s="24"/>
      <c r="I264" s="24"/>
      <c r="J264" s="24"/>
    </row>
    <row r="265" spans="1:10">
      <c r="A265" s="24"/>
      <c r="B265" s="24"/>
      <c r="C265" s="24"/>
      <c r="D265" s="75"/>
      <c r="E265" s="24"/>
      <c r="F265" s="24"/>
      <c r="G265" s="24"/>
      <c r="H265" s="24"/>
      <c r="I265" s="24"/>
      <c r="J265" s="24"/>
    </row>
    <row r="266" spans="1:10">
      <c r="A266" s="24"/>
      <c r="B266" s="24"/>
      <c r="C266" s="24"/>
      <c r="D266" s="75"/>
      <c r="E266" s="24"/>
      <c r="F266" s="24"/>
      <c r="G266" s="24"/>
      <c r="H266" s="24"/>
      <c r="I266" s="24"/>
      <c r="J266" s="24"/>
    </row>
    <row r="267" spans="1:10">
      <c r="A267" s="24"/>
      <c r="B267" s="24"/>
      <c r="C267" s="24"/>
      <c r="D267" s="75"/>
      <c r="E267" s="24"/>
      <c r="F267" s="24"/>
      <c r="G267" s="24"/>
      <c r="H267" s="24"/>
      <c r="I267" s="24"/>
      <c r="J267" s="24"/>
    </row>
    <row r="268" spans="1:10">
      <c r="A268" s="24"/>
      <c r="B268" s="24"/>
      <c r="C268" s="24"/>
      <c r="D268" s="75"/>
      <c r="E268" s="24"/>
      <c r="F268" s="24"/>
      <c r="G268" s="24"/>
      <c r="H268" s="24"/>
      <c r="I268" s="24"/>
      <c r="J268" s="24"/>
    </row>
    <row r="269" spans="1:10">
      <c r="A269" s="24"/>
      <c r="B269" s="24"/>
      <c r="C269" s="24"/>
      <c r="D269" s="75"/>
      <c r="E269" s="24"/>
      <c r="F269" s="24"/>
      <c r="G269" s="24"/>
      <c r="H269" s="24"/>
      <c r="I269" s="24"/>
      <c r="J269" s="24"/>
    </row>
    <row r="270" spans="1:10">
      <c r="A270" s="24"/>
      <c r="B270" s="24"/>
      <c r="C270" s="24"/>
      <c r="D270" s="75"/>
      <c r="E270" s="24"/>
      <c r="F270" s="24"/>
      <c r="G270" s="24"/>
      <c r="H270" s="24"/>
      <c r="I270" s="24"/>
      <c r="J270" s="24"/>
    </row>
    <row r="271" spans="1:10">
      <c r="A271" s="24"/>
      <c r="B271" s="24"/>
      <c r="C271" s="24"/>
      <c r="D271" s="75"/>
      <c r="E271" s="24"/>
      <c r="F271" s="24"/>
      <c r="G271" s="24"/>
      <c r="H271" s="24"/>
      <c r="I271" s="24"/>
      <c r="J271" s="24"/>
    </row>
    <row r="272" spans="1:10">
      <c r="A272" s="24"/>
      <c r="B272" s="24"/>
      <c r="C272" s="24"/>
      <c r="D272" s="75"/>
      <c r="E272" s="24"/>
      <c r="F272" s="24"/>
      <c r="G272" s="24"/>
      <c r="H272" s="24"/>
      <c r="I272" s="24"/>
      <c r="J272" s="24"/>
    </row>
    <row r="273" spans="1:10">
      <c r="A273" s="24"/>
      <c r="B273" s="24"/>
      <c r="C273" s="24"/>
      <c r="D273" s="75"/>
      <c r="E273" s="24"/>
      <c r="F273" s="24"/>
      <c r="G273" s="24"/>
      <c r="H273" s="24"/>
      <c r="I273" s="24"/>
      <c r="J273" s="24"/>
    </row>
    <row r="274" spans="1:10">
      <c r="A274" s="24"/>
      <c r="B274" s="24"/>
      <c r="C274" s="24"/>
      <c r="D274" s="75"/>
      <c r="E274" s="24"/>
      <c r="F274" s="24"/>
      <c r="G274" s="24"/>
      <c r="H274" s="24"/>
      <c r="I274" s="24"/>
      <c r="J274" s="24"/>
    </row>
    <row r="275" spans="1:10">
      <c r="A275" s="24"/>
      <c r="B275" s="24"/>
      <c r="C275" s="24"/>
      <c r="D275" s="75"/>
      <c r="E275" s="24"/>
      <c r="F275" s="24"/>
      <c r="G275" s="24"/>
      <c r="H275" s="24"/>
      <c r="I275" s="24"/>
      <c r="J275" s="24"/>
    </row>
    <row r="276" spans="1:10">
      <c r="A276" s="24"/>
      <c r="B276" s="24"/>
      <c r="C276" s="24"/>
      <c r="D276" s="75"/>
      <c r="E276" s="24"/>
      <c r="F276" s="24"/>
      <c r="G276" s="24"/>
      <c r="H276" s="24"/>
      <c r="I276" s="24"/>
      <c r="J276" s="24"/>
    </row>
    <row r="277" spans="1:10">
      <c r="A277" s="24"/>
      <c r="B277" s="24"/>
      <c r="C277" s="24"/>
      <c r="D277" s="75"/>
      <c r="E277" s="24"/>
      <c r="F277" s="24"/>
      <c r="G277" s="24"/>
      <c r="H277" s="24"/>
      <c r="I277" s="24"/>
      <c r="J277" s="24"/>
    </row>
    <row r="278" spans="1:10">
      <c r="A278" s="24"/>
      <c r="B278" s="24"/>
      <c r="C278" s="24"/>
      <c r="D278" s="75"/>
      <c r="E278" s="24"/>
      <c r="F278" s="24"/>
      <c r="G278" s="24"/>
      <c r="H278" s="24"/>
      <c r="I278" s="24"/>
      <c r="J278" s="24"/>
    </row>
    <row r="279" spans="1:10">
      <c r="A279" s="24"/>
      <c r="B279" s="24"/>
      <c r="C279" s="24"/>
      <c r="D279" s="75"/>
      <c r="E279" s="24"/>
      <c r="F279" s="24"/>
      <c r="G279" s="24"/>
      <c r="H279" s="24"/>
      <c r="I279" s="24"/>
      <c r="J279" s="24"/>
    </row>
    <row r="280" spans="1:10">
      <c r="A280" s="24"/>
      <c r="B280" s="24"/>
      <c r="C280" s="24"/>
      <c r="D280" s="75"/>
      <c r="E280" s="24"/>
      <c r="F280" s="24"/>
      <c r="G280" s="24"/>
      <c r="H280" s="24"/>
      <c r="I280" s="24"/>
      <c r="J280" s="24"/>
    </row>
    <row r="281" spans="1:10">
      <c r="A281" s="24"/>
      <c r="B281" s="24"/>
      <c r="C281" s="24"/>
      <c r="D281" s="75"/>
      <c r="E281" s="24"/>
      <c r="F281" s="24"/>
      <c r="G281" s="24"/>
      <c r="H281" s="24"/>
      <c r="I281" s="24"/>
      <c r="J281" s="24"/>
    </row>
    <row r="282" spans="1:10">
      <c r="A282" s="24"/>
      <c r="B282" s="24"/>
      <c r="C282" s="24"/>
      <c r="D282" s="75"/>
      <c r="E282" s="24"/>
      <c r="F282" s="24"/>
      <c r="G282" s="24"/>
      <c r="H282" s="24"/>
      <c r="I282" s="24"/>
      <c r="J282" s="24"/>
    </row>
    <row r="283" spans="1:10">
      <c r="A283" s="24"/>
      <c r="B283" s="24"/>
      <c r="C283" s="24"/>
      <c r="D283" s="75"/>
      <c r="E283" s="24"/>
      <c r="F283" s="24"/>
      <c r="G283" s="24"/>
      <c r="H283" s="24"/>
      <c r="I283" s="24"/>
      <c r="J283" s="24"/>
    </row>
    <row r="284" spans="1:10">
      <c r="A284" s="24"/>
      <c r="B284" s="24"/>
      <c r="C284" s="24"/>
      <c r="D284" s="75"/>
      <c r="E284" s="24"/>
      <c r="F284" s="24"/>
      <c r="G284" s="24"/>
      <c r="H284" s="24"/>
      <c r="I284" s="24"/>
      <c r="J284" s="24"/>
    </row>
    <row r="285" spans="1:10">
      <c r="A285" s="24"/>
      <c r="B285" s="24"/>
      <c r="C285" s="24"/>
      <c r="D285" s="75"/>
      <c r="E285" s="24"/>
      <c r="F285" s="24"/>
      <c r="G285" s="24"/>
      <c r="H285" s="24"/>
      <c r="I285" s="24"/>
      <c r="J285" s="24"/>
    </row>
    <row r="286" spans="1:10">
      <c r="A286" s="24"/>
      <c r="B286" s="24"/>
      <c r="C286" s="24"/>
      <c r="D286" s="75"/>
      <c r="E286" s="24"/>
      <c r="F286" s="24"/>
      <c r="G286" s="24"/>
      <c r="H286" s="24"/>
      <c r="I286" s="24"/>
      <c r="J286" s="24"/>
    </row>
    <row r="287" spans="1:10">
      <c r="A287" s="24"/>
      <c r="B287" s="24"/>
      <c r="C287" s="24"/>
      <c r="D287" s="75"/>
      <c r="E287" s="24"/>
      <c r="F287" s="24"/>
      <c r="G287" s="24"/>
      <c r="H287" s="24"/>
      <c r="I287" s="24"/>
      <c r="J287" s="24"/>
    </row>
    <row r="288" spans="1:10">
      <c r="A288" s="24"/>
      <c r="B288" s="24"/>
      <c r="C288" s="24"/>
      <c r="D288" s="75"/>
      <c r="E288" s="24"/>
      <c r="F288" s="24"/>
      <c r="G288" s="24"/>
      <c r="H288" s="24"/>
      <c r="I288" s="24"/>
      <c r="J288" s="24"/>
    </row>
    <row r="289" spans="1:10">
      <c r="A289" s="24"/>
      <c r="B289" s="24"/>
      <c r="C289" s="24"/>
      <c r="D289" s="75"/>
      <c r="E289" s="24"/>
      <c r="F289" s="24"/>
      <c r="G289" s="24"/>
      <c r="H289" s="24"/>
      <c r="I289" s="24"/>
      <c r="J289" s="24"/>
    </row>
    <row r="290" spans="1:10">
      <c r="A290" s="24"/>
      <c r="B290" s="24"/>
      <c r="C290" s="24"/>
      <c r="D290" s="75"/>
      <c r="E290" s="24"/>
      <c r="F290" s="24"/>
      <c r="G290" s="24"/>
      <c r="H290" s="24"/>
      <c r="I290" s="24"/>
      <c r="J290" s="24"/>
    </row>
    <row r="291" spans="1:10">
      <c r="A291" s="24"/>
      <c r="B291" s="24"/>
      <c r="C291" s="24"/>
      <c r="D291" s="75"/>
      <c r="E291" s="24"/>
      <c r="F291" s="24"/>
      <c r="G291" s="24"/>
      <c r="H291" s="24"/>
      <c r="I291" s="24"/>
      <c r="J291" s="24"/>
    </row>
    <row r="292" spans="1:10">
      <c r="A292" s="24"/>
      <c r="B292" s="24"/>
      <c r="C292" s="24"/>
      <c r="D292" s="75"/>
      <c r="E292" s="24"/>
      <c r="F292" s="24"/>
      <c r="G292" s="24"/>
      <c r="H292" s="24"/>
      <c r="I292" s="24"/>
      <c r="J292" s="24"/>
    </row>
    <row r="293" spans="1:10">
      <c r="A293" s="24"/>
      <c r="B293" s="24"/>
      <c r="C293" s="24"/>
      <c r="D293" s="75"/>
      <c r="E293" s="24"/>
      <c r="F293" s="24"/>
      <c r="G293" s="24"/>
      <c r="H293" s="24"/>
      <c r="I293" s="24"/>
      <c r="J293" s="24"/>
    </row>
    <row r="294" spans="1:10">
      <c r="A294" s="24"/>
      <c r="B294" s="24"/>
      <c r="C294" s="24"/>
      <c r="D294" s="75"/>
      <c r="E294" s="24"/>
      <c r="F294" s="24"/>
      <c r="G294" s="24"/>
      <c r="H294" s="24"/>
      <c r="I294" s="24"/>
      <c r="J294" s="24"/>
    </row>
    <row r="295" spans="1:10">
      <c r="A295" s="24"/>
      <c r="B295" s="24"/>
      <c r="C295" s="24"/>
      <c r="D295" s="75"/>
      <c r="E295" s="24"/>
      <c r="F295" s="24"/>
      <c r="G295" s="24"/>
      <c r="H295" s="24"/>
      <c r="I295" s="24"/>
      <c r="J295" s="24"/>
    </row>
    <row r="296" spans="1:10">
      <c r="A296" s="24"/>
      <c r="B296" s="24"/>
      <c r="C296" s="24"/>
      <c r="D296" s="75"/>
      <c r="E296" s="24"/>
      <c r="F296" s="24"/>
      <c r="G296" s="24"/>
      <c r="H296" s="24"/>
      <c r="I296" s="24"/>
      <c r="J296" s="24"/>
    </row>
    <row r="297" spans="1:10">
      <c r="A297" s="24"/>
      <c r="B297" s="24"/>
      <c r="C297" s="24"/>
      <c r="D297" s="75"/>
      <c r="E297" s="24"/>
      <c r="F297" s="24"/>
      <c r="G297" s="24"/>
      <c r="H297" s="24"/>
      <c r="I297" s="24"/>
      <c r="J297" s="24"/>
    </row>
    <row r="298" spans="1:10">
      <c r="A298" s="24"/>
      <c r="B298" s="24"/>
      <c r="C298" s="24"/>
      <c r="D298" s="75"/>
      <c r="E298" s="24"/>
      <c r="F298" s="24"/>
      <c r="G298" s="24"/>
      <c r="H298" s="24"/>
      <c r="I298" s="24"/>
      <c r="J298" s="24"/>
    </row>
    <row r="299" spans="1:10">
      <c r="A299" s="24"/>
      <c r="B299" s="24"/>
      <c r="C299" s="24"/>
      <c r="D299" s="75"/>
      <c r="E299" s="24"/>
      <c r="F299" s="24"/>
      <c r="G299" s="24"/>
      <c r="H299" s="24"/>
      <c r="I299" s="24"/>
      <c r="J299" s="24"/>
    </row>
    <row r="300" spans="1:10">
      <c r="A300" s="24"/>
      <c r="B300" s="24"/>
      <c r="C300" s="24"/>
      <c r="D300" s="75"/>
      <c r="E300" s="24"/>
      <c r="F300" s="24"/>
      <c r="G300" s="24"/>
      <c r="H300" s="24"/>
      <c r="I300" s="24"/>
      <c r="J300" s="24"/>
    </row>
    <row r="301" spans="1:10">
      <c r="A301" s="24"/>
      <c r="B301" s="24"/>
      <c r="C301" s="24"/>
      <c r="D301" s="75"/>
      <c r="E301" s="24"/>
      <c r="F301" s="24"/>
      <c r="G301" s="24"/>
      <c r="H301" s="24"/>
      <c r="I301" s="24"/>
      <c r="J301" s="24"/>
    </row>
    <row r="302" spans="1:10">
      <c r="A302" s="24"/>
      <c r="B302" s="24"/>
      <c r="C302" s="24"/>
      <c r="D302" s="75"/>
      <c r="E302" s="24"/>
      <c r="F302" s="24"/>
      <c r="G302" s="24"/>
      <c r="H302" s="24"/>
      <c r="I302" s="24"/>
      <c r="J302" s="24"/>
    </row>
    <row r="303" spans="1:10">
      <c r="A303" s="24"/>
      <c r="B303" s="24"/>
      <c r="C303" s="24"/>
      <c r="D303" s="75"/>
      <c r="E303" s="24"/>
      <c r="F303" s="24"/>
      <c r="G303" s="24"/>
      <c r="H303" s="24"/>
      <c r="I303" s="24"/>
      <c r="J303" s="24"/>
    </row>
    <row r="304" spans="1:10">
      <c r="A304" s="24"/>
      <c r="B304" s="24"/>
      <c r="C304" s="24"/>
      <c r="D304" s="75"/>
      <c r="E304" s="24"/>
      <c r="F304" s="24"/>
      <c r="G304" s="24"/>
      <c r="H304" s="24"/>
      <c r="I304" s="24"/>
      <c r="J304" s="24"/>
    </row>
    <row r="305" spans="1:10">
      <c r="A305" s="24"/>
      <c r="B305" s="24"/>
      <c r="C305" s="24"/>
      <c r="D305" s="75"/>
      <c r="E305" s="24"/>
      <c r="F305" s="24"/>
      <c r="G305" s="24"/>
      <c r="H305" s="24"/>
      <c r="I305" s="24"/>
      <c r="J305" s="24"/>
    </row>
    <row r="306" spans="1:10">
      <c r="A306" s="24"/>
      <c r="B306" s="24"/>
      <c r="C306" s="24"/>
      <c r="D306" s="75"/>
      <c r="E306" s="24"/>
      <c r="F306" s="24"/>
      <c r="G306" s="24"/>
      <c r="H306" s="24"/>
      <c r="I306" s="24"/>
      <c r="J306" s="24"/>
    </row>
    <row r="307" spans="1:10">
      <c r="A307" s="24"/>
      <c r="B307" s="24"/>
      <c r="C307" s="24"/>
      <c r="D307" s="75"/>
      <c r="E307" s="24"/>
      <c r="F307" s="24"/>
      <c r="G307" s="24"/>
      <c r="H307" s="24"/>
      <c r="I307" s="24"/>
      <c r="J307" s="24"/>
    </row>
    <row r="308" spans="1:10">
      <c r="A308" s="24"/>
      <c r="B308" s="24"/>
      <c r="C308" s="24"/>
      <c r="D308" s="75"/>
      <c r="E308" s="24"/>
      <c r="F308" s="24"/>
      <c r="G308" s="24"/>
      <c r="H308" s="24"/>
      <c r="I308" s="24"/>
      <c r="J308" s="24"/>
    </row>
    <row r="309" spans="1:10">
      <c r="A309" s="24"/>
      <c r="B309" s="24"/>
      <c r="C309" s="24"/>
      <c r="D309" s="75"/>
      <c r="E309" s="24"/>
      <c r="F309" s="24"/>
      <c r="G309" s="24"/>
      <c r="H309" s="24"/>
      <c r="I309" s="24"/>
      <c r="J309" s="24"/>
    </row>
    <row r="310" spans="1:10">
      <c r="A310" s="24"/>
      <c r="B310" s="24"/>
      <c r="C310" s="24"/>
      <c r="D310" s="75"/>
      <c r="E310" s="24"/>
      <c r="F310" s="24"/>
      <c r="G310" s="24"/>
      <c r="H310" s="24"/>
      <c r="I310" s="24"/>
      <c r="J310" s="24"/>
    </row>
    <row r="311" spans="1:10">
      <c r="A311" s="24"/>
      <c r="B311" s="24"/>
      <c r="C311" s="24"/>
      <c r="D311" s="75"/>
      <c r="E311" s="24"/>
      <c r="F311" s="24"/>
      <c r="G311" s="24"/>
      <c r="H311" s="24"/>
      <c r="I311" s="24"/>
      <c r="J311" s="24"/>
    </row>
    <row r="312" spans="1:10">
      <c r="A312" s="24"/>
      <c r="B312" s="24"/>
      <c r="C312" s="24"/>
      <c r="D312" s="75"/>
      <c r="E312" s="24"/>
      <c r="F312" s="24"/>
      <c r="G312" s="24"/>
      <c r="H312" s="24"/>
      <c r="I312" s="24"/>
      <c r="J312" s="24"/>
    </row>
    <row r="313" spans="1:10">
      <c r="A313" s="24"/>
      <c r="B313" s="24"/>
      <c r="C313" s="24"/>
      <c r="D313" s="75"/>
      <c r="E313" s="24"/>
      <c r="F313" s="24"/>
      <c r="G313" s="24"/>
      <c r="H313" s="24"/>
      <c r="I313" s="24"/>
      <c r="J313" s="24"/>
    </row>
    <row r="314" spans="1:10">
      <c r="A314" s="24"/>
      <c r="B314" s="24"/>
      <c r="C314" s="24"/>
      <c r="D314" s="75"/>
      <c r="E314" s="24"/>
      <c r="F314" s="24"/>
      <c r="G314" s="24"/>
      <c r="H314" s="24"/>
      <c r="I314" s="24"/>
      <c r="J314" s="24"/>
    </row>
    <row r="315" spans="1:10">
      <c r="A315" s="24"/>
      <c r="B315" s="24"/>
      <c r="C315" s="24"/>
      <c r="D315" s="75"/>
      <c r="E315" s="24"/>
      <c r="F315" s="24"/>
      <c r="G315" s="24"/>
      <c r="H315" s="24"/>
      <c r="I315" s="24"/>
      <c r="J315" s="24"/>
    </row>
    <row r="316" spans="1:10">
      <c r="A316" s="24"/>
      <c r="B316" s="24"/>
      <c r="C316" s="24"/>
      <c r="D316" s="75"/>
      <c r="E316" s="24"/>
      <c r="F316" s="24"/>
      <c r="G316" s="24"/>
      <c r="H316" s="24"/>
      <c r="I316" s="24"/>
      <c r="J316" s="24"/>
    </row>
    <row r="317" spans="1:10">
      <c r="A317" s="24"/>
      <c r="B317" s="24"/>
      <c r="C317" s="24"/>
      <c r="D317" s="75"/>
      <c r="E317" s="24"/>
      <c r="F317" s="24"/>
      <c r="G317" s="24"/>
      <c r="H317" s="24"/>
      <c r="I317" s="24"/>
      <c r="J317" s="24"/>
    </row>
    <row r="318" spans="1:10">
      <c r="A318" s="24"/>
      <c r="B318" s="24"/>
      <c r="C318" s="24"/>
      <c r="D318" s="75"/>
      <c r="E318" s="24"/>
      <c r="F318" s="24"/>
      <c r="G318" s="24"/>
      <c r="H318" s="24"/>
      <c r="I318" s="24"/>
      <c r="J318" s="24"/>
    </row>
    <row r="319" spans="1:10">
      <c r="A319" s="24"/>
      <c r="B319" s="24"/>
      <c r="C319" s="24"/>
      <c r="D319" s="75"/>
      <c r="E319" s="24"/>
      <c r="F319" s="24"/>
      <c r="G319" s="24"/>
      <c r="H319" s="24"/>
      <c r="I319" s="24"/>
      <c r="J319" s="24"/>
    </row>
    <row r="320" spans="1:10">
      <c r="A320" s="24"/>
      <c r="B320" s="24"/>
      <c r="C320" s="24"/>
      <c r="D320" s="75"/>
      <c r="E320" s="24"/>
      <c r="F320" s="24"/>
      <c r="G320" s="24"/>
      <c r="H320" s="24"/>
      <c r="I320" s="24"/>
      <c r="J320" s="24"/>
    </row>
    <row r="321" spans="1:10">
      <c r="A321" s="24"/>
      <c r="B321" s="24"/>
      <c r="C321" s="24"/>
      <c r="D321" s="75"/>
      <c r="E321" s="24"/>
      <c r="F321" s="24"/>
      <c r="G321" s="24"/>
      <c r="H321" s="24"/>
      <c r="I321" s="24"/>
      <c r="J321" s="24"/>
    </row>
    <row r="322" spans="1:10">
      <c r="A322" s="24"/>
      <c r="B322" s="24"/>
      <c r="C322" s="24"/>
      <c r="D322" s="75"/>
      <c r="E322" s="24"/>
      <c r="F322" s="24"/>
      <c r="G322" s="24"/>
      <c r="H322" s="24"/>
      <c r="I322" s="24"/>
      <c r="J322" s="24"/>
    </row>
    <row r="323" spans="1:10">
      <c r="A323" s="24"/>
      <c r="B323" s="24"/>
      <c r="C323" s="24"/>
      <c r="D323" s="75"/>
      <c r="E323" s="24"/>
      <c r="F323" s="24"/>
      <c r="G323" s="24"/>
      <c r="H323" s="24"/>
      <c r="I323" s="24"/>
      <c r="J323" s="24"/>
    </row>
    <row r="324" spans="1:10">
      <c r="A324" s="24"/>
      <c r="B324" s="24"/>
      <c r="C324" s="24"/>
      <c r="D324" s="75"/>
      <c r="E324" s="24"/>
      <c r="F324" s="24"/>
      <c r="G324" s="24"/>
      <c r="H324" s="24"/>
      <c r="I324" s="24"/>
      <c r="J324" s="24"/>
    </row>
    <row r="325" spans="1:10">
      <c r="A325" s="24"/>
      <c r="B325" s="24"/>
      <c r="C325" s="24"/>
      <c r="D325" s="75"/>
      <c r="E325" s="24"/>
      <c r="F325" s="24"/>
      <c r="G325" s="24"/>
      <c r="H325" s="24"/>
      <c r="I325" s="24"/>
      <c r="J325" s="24"/>
    </row>
    <row r="326" spans="1:10">
      <c r="A326" s="24"/>
      <c r="B326" s="24"/>
      <c r="C326" s="24"/>
      <c r="D326" s="75"/>
      <c r="E326" s="24"/>
      <c r="F326" s="24"/>
      <c r="G326" s="24"/>
      <c r="H326" s="24"/>
      <c r="I326" s="24"/>
      <c r="J326" s="24"/>
    </row>
    <row r="327" spans="1:10">
      <c r="A327" s="24"/>
      <c r="B327" s="24"/>
      <c r="C327" s="24"/>
      <c r="D327" s="75"/>
      <c r="E327" s="24"/>
      <c r="F327" s="24"/>
      <c r="G327" s="24"/>
      <c r="H327" s="24"/>
      <c r="I327" s="24"/>
      <c r="J327" s="24"/>
    </row>
    <row r="328" spans="1:10">
      <c r="A328" s="24"/>
      <c r="B328" s="24"/>
      <c r="C328" s="24"/>
      <c r="D328" s="75"/>
      <c r="E328" s="24"/>
      <c r="F328" s="24"/>
      <c r="G328" s="24"/>
      <c r="H328" s="24"/>
      <c r="I328" s="24"/>
      <c r="J328" s="24"/>
    </row>
    <row r="329" spans="1:10">
      <c r="A329" s="24"/>
      <c r="B329" s="24"/>
      <c r="C329" s="24"/>
      <c r="D329" s="75"/>
      <c r="E329" s="24"/>
      <c r="F329" s="24"/>
      <c r="G329" s="24"/>
      <c r="H329" s="24"/>
      <c r="I329" s="24"/>
      <c r="J329" s="24"/>
    </row>
    <row r="330" spans="1:10">
      <c r="A330" s="24"/>
      <c r="B330" s="24"/>
      <c r="C330" s="24"/>
      <c r="D330" s="75"/>
      <c r="E330" s="24"/>
      <c r="F330" s="24"/>
      <c r="G330" s="24"/>
      <c r="H330" s="24"/>
      <c r="I330" s="24"/>
      <c r="J330" s="24"/>
    </row>
    <row r="331" spans="1:10">
      <c r="A331" s="24"/>
      <c r="B331" s="24"/>
      <c r="C331" s="24"/>
      <c r="D331" s="75"/>
      <c r="E331" s="24"/>
      <c r="F331" s="24"/>
      <c r="G331" s="24"/>
      <c r="H331" s="24"/>
      <c r="I331" s="24"/>
      <c r="J331" s="24"/>
    </row>
    <row r="332" spans="1:10">
      <c r="A332" s="24"/>
      <c r="B332" s="24"/>
      <c r="C332" s="24"/>
      <c r="D332" s="75"/>
      <c r="E332" s="24"/>
      <c r="F332" s="24"/>
      <c r="G332" s="24"/>
      <c r="H332" s="24"/>
      <c r="I332" s="24"/>
      <c r="J332" s="24"/>
    </row>
    <row r="333" spans="1:10">
      <c r="A333" s="24"/>
      <c r="B333" s="24"/>
      <c r="C333" s="24"/>
      <c r="D333" s="75"/>
      <c r="E333" s="24"/>
      <c r="F333" s="24"/>
      <c r="G333" s="24"/>
      <c r="H333" s="24"/>
      <c r="I333" s="24"/>
      <c r="J333" s="24"/>
    </row>
    <row r="334" spans="1:10">
      <c r="A334" s="24"/>
      <c r="B334" s="24"/>
      <c r="C334" s="24"/>
      <c r="D334" s="75"/>
      <c r="E334" s="24"/>
      <c r="F334" s="24"/>
      <c r="G334" s="24"/>
      <c r="H334" s="24"/>
      <c r="I334" s="24"/>
      <c r="J334" s="24"/>
    </row>
    <row r="335" spans="1:10">
      <c r="A335" s="24"/>
      <c r="B335" s="24"/>
      <c r="C335" s="24"/>
      <c r="D335" s="75"/>
      <c r="E335" s="24"/>
      <c r="F335" s="24"/>
      <c r="G335" s="24"/>
      <c r="H335" s="24"/>
      <c r="I335" s="24"/>
      <c r="J335" s="24"/>
    </row>
    <row r="336" spans="1:10">
      <c r="A336" s="24"/>
      <c r="B336" s="24"/>
      <c r="C336" s="24"/>
      <c r="D336" s="75"/>
      <c r="E336" s="24"/>
      <c r="F336" s="24"/>
      <c r="G336" s="24"/>
      <c r="H336" s="24"/>
      <c r="I336" s="24"/>
      <c r="J336" s="24"/>
    </row>
    <row r="337" spans="1:10">
      <c r="A337" s="24"/>
      <c r="B337" s="24"/>
      <c r="C337" s="24"/>
      <c r="D337" s="75"/>
      <c r="E337" s="24"/>
      <c r="F337" s="24"/>
      <c r="G337" s="24"/>
      <c r="H337" s="24"/>
      <c r="I337" s="24"/>
      <c r="J337" s="24"/>
    </row>
    <row r="338" spans="1:10">
      <c r="A338" s="24"/>
      <c r="B338" s="24"/>
      <c r="C338" s="24"/>
      <c r="D338" s="75"/>
      <c r="E338" s="24"/>
      <c r="F338" s="24"/>
      <c r="G338" s="24"/>
      <c r="H338" s="24"/>
      <c r="I338" s="24"/>
      <c r="J338" s="24"/>
    </row>
    <row r="339" spans="1:10">
      <c r="A339" s="24"/>
      <c r="B339" s="24"/>
      <c r="C339" s="24"/>
      <c r="D339" s="75"/>
      <c r="E339" s="24"/>
      <c r="F339" s="24"/>
      <c r="G339" s="24"/>
      <c r="H339" s="24"/>
      <c r="I339" s="24"/>
      <c r="J339" s="24"/>
    </row>
    <row r="340" spans="1:10">
      <c r="A340" s="24"/>
      <c r="B340" s="24"/>
      <c r="C340" s="24"/>
      <c r="D340" s="75"/>
      <c r="E340" s="24"/>
      <c r="F340" s="24"/>
      <c r="G340" s="24"/>
      <c r="H340" s="24"/>
      <c r="I340" s="24"/>
      <c r="J340" s="24"/>
    </row>
    <row r="341" spans="1:10">
      <c r="A341" s="24"/>
      <c r="B341" s="24"/>
      <c r="C341" s="24"/>
      <c r="D341" s="75"/>
      <c r="E341" s="24"/>
      <c r="F341" s="24"/>
      <c r="G341" s="24"/>
      <c r="H341" s="24"/>
      <c r="I341" s="24"/>
      <c r="J341" s="24"/>
    </row>
    <row r="342" spans="1:10">
      <c r="A342" s="24"/>
      <c r="B342" s="24"/>
      <c r="C342" s="24"/>
      <c r="D342" s="75"/>
      <c r="E342" s="24"/>
      <c r="F342" s="24"/>
      <c r="G342" s="24"/>
      <c r="H342" s="24"/>
      <c r="I342" s="24"/>
      <c r="J342" s="24"/>
    </row>
    <row r="343" spans="1:10">
      <c r="A343" s="24"/>
      <c r="B343" s="24"/>
      <c r="C343" s="24"/>
      <c r="D343" s="75"/>
      <c r="E343" s="24"/>
      <c r="F343" s="24"/>
      <c r="G343" s="24"/>
      <c r="H343" s="24"/>
      <c r="I343" s="24"/>
      <c r="J343" s="24"/>
    </row>
  </sheetData>
  <mergeCells count="13">
    <mergeCell ref="F7:F8"/>
    <mergeCell ref="G7:G8"/>
    <mergeCell ref="L13:Q13"/>
    <mergeCell ref="C1:F1"/>
    <mergeCell ref="C2:G2"/>
    <mergeCell ref="A3:E3"/>
    <mergeCell ref="A4:E4"/>
    <mergeCell ref="A5:E5"/>
    <mergeCell ref="A7:A8"/>
    <mergeCell ref="B7:B8"/>
    <mergeCell ref="C7:C8"/>
    <mergeCell ref="D7:D8"/>
    <mergeCell ref="E7:E8"/>
  </mergeCells>
  <pageMargins left="0.19685039370078741" right="0.19685039370078741" top="0.59055118110236227" bottom="0.59055118110236227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прил №4 27.02.15</vt:lpstr>
      <vt:lpstr>прил №4 30.03.15 (2)</vt:lpstr>
      <vt:lpstr>прил №8 26.03.15 </vt:lpstr>
      <vt:lpstr>прил №6 26.03.15</vt:lpstr>
      <vt:lpstr>прил №10 26.03.15</vt:lpstr>
      <vt:lpstr>прил №8 29.04.15  (2)</vt:lpstr>
      <vt:lpstr>прил №6 29.04.15 (2)</vt:lpstr>
      <vt:lpstr>прил №4 26.06.15 (3)</vt:lpstr>
      <vt:lpstr>прил №8 26.06.15  (3)</vt:lpstr>
      <vt:lpstr>прил №6 26.06.15 </vt:lpstr>
      <vt:lpstr>прил №4 30.07.15 (4)</vt:lpstr>
      <vt:lpstr>прил №8 30.07.15  (4)</vt:lpstr>
      <vt:lpstr>прил №6 30.07.15  (2)</vt:lpstr>
    </vt:vector>
  </TitlesOfParts>
  <Company>Администрация Филлипово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Первый</cp:lastModifiedBy>
  <cp:lastPrinted>2015-06-30T14:26:17Z</cp:lastPrinted>
  <dcterms:created xsi:type="dcterms:W3CDTF">2015-03-30T09:22:49Z</dcterms:created>
  <dcterms:modified xsi:type="dcterms:W3CDTF">2015-07-28T11:04:17Z</dcterms:modified>
</cp:coreProperties>
</file>